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olen\1.-Projekty\PROJECT_Update_strony_2026\Przebudowa strony szachowej szachowemistrzostwo.com (UPDATE 2026)\Free Materials sekcja\7 dni plan\"/>
    </mc:Choice>
  </mc:AlternateContent>
  <xr:revisionPtr revIDLastSave="0" documentId="13_ncr:1_{C7BE6002-5E0D-40D4-A8AC-F1F3FF57AC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rt tutaj!" sheetId="9" r:id="rId1"/>
    <sheet name="Statystyki" sheetId="8" r:id="rId2"/>
    <sheet name="Dzień 1" sheetId="1" r:id="rId3"/>
    <sheet name="Dzień 2" sheetId="2" r:id="rId4"/>
    <sheet name="Dzień 3" sheetId="3" r:id="rId5"/>
    <sheet name="Dzień 4" sheetId="4" r:id="rId6"/>
    <sheet name="Dzień 5" sheetId="5" r:id="rId7"/>
    <sheet name="Dzień 6" sheetId="6" r:id="rId8"/>
    <sheet name="Dzień 7" sheetId="7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8" l="1"/>
  <c r="E19" i="8" s="1"/>
  <c r="G19" i="8" s="1"/>
  <c r="C18" i="8"/>
  <c r="E18" i="8" s="1"/>
  <c r="C17" i="8"/>
  <c r="E17" i="8" s="1"/>
  <c r="G17" i="8" s="1"/>
  <c r="C16" i="8"/>
  <c r="E16" i="8" s="1"/>
  <c r="G16" i="8" s="1"/>
  <c r="D4" i="7"/>
  <c r="B5" i="7"/>
  <c r="D4" i="6"/>
  <c r="B5" i="6"/>
  <c r="D4" i="5"/>
  <c r="B5" i="5"/>
  <c r="D4" i="4"/>
  <c r="B5" i="4"/>
  <c r="B3" i="7"/>
  <c r="B3" i="6"/>
  <c r="B3" i="5"/>
  <c r="B3" i="4"/>
  <c r="B3" i="3"/>
  <c r="B3" i="2"/>
  <c r="B3" i="1"/>
  <c r="C15" i="8"/>
  <c r="D15" i="8" s="1"/>
  <c r="C14" i="8"/>
  <c r="E14" i="8" s="1"/>
  <c r="G14" i="8" s="1"/>
  <c r="C13" i="8"/>
  <c r="E13" i="8" s="1"/>
  <c r="G13" i="8" s="1"/>
  <c r="B5" i="3"/>
  <c r="D4" i="3"/>
  <c r="B5" i="2"/>
  <c r="D4" i="2"/>
  <c r="B5" i="1"/>
  <c r="D4" i="1"/>
  <c r="B20" i="8"/>
  <c r="K18" i="8" s="1"/>
  <c r="D14" i="8" l="1"/>
  <c r="G18" i="8"/>
  <c r="E15" i="8"/>
  <c r="G15" i="8" s="1"/>
  <c r="D17" i="8"/>
  <c r="D18" i="8"/>
  <c r="D16" i="8"/>
  <c r="D19" i="8"/>
  <c r="C20" i="8"/>
  <c r="D4" i="8" s="1"/>
  <c r="D13" i="8"/>
  <c r="D20" i="8" l="1"/>
  <c r="J4" i="8"/>
  <c r="E20" i="8"/>
  <c r="G20" i="8" s="1"/>
  <c r="I13" i="8" s="1"/>
  <c r="K16" i="8"/>
  <c r="K17" i="8"/>
  <c r="K19" i="8" l="1"/>
  <c r="G4" i="8"/>
  <c r="A4" i="8"/>
</calcChain>
</file>

<file path=xl/sharedStrings.xml><?xml version="1.0" encoding="utf-8"?>
<sst xmlns="http://schemas.openxmlformats.org/spreadsheetml/2006/main" count="199" uniqueCount="89">
  <si>
    <t>Dzień 1</t>
  </si>
  <si>
    <t>Rozwiąż pozycję 1 z pliku PDF</t>
  </si>
  <si>
    <t>Rozwiąż pozycję 2 z pliku PDF</t>
  </si>
  <si>
    <t>Dzień 2</t>
  </si>
  <si>
    <t>Przećwiczenie końcówek pionowych - POLA KLUCZOWE</t>
  </si>
  <si>
    <t>Przećwiczenie końcówek pionowych - PION NA 7 LINII</t>
  </si>
  <si>
    <t>Trening wieżówek - Wieża na 7 linii</t>
  </si>
  <si>
    <t>Trening wieżówek - Podstawowe wieżówki</t>
  </si>
  <si>
    <t>Dzień 3</t>
  </si>
  <si>
    <t>2x Partia Rapid 10+0</t>
  </si>
  <si>
    <t>Trening motywu: Rożen</t>
  </si>
  <si>
    <t>Dzień 4</t>
  </si>
  <si>
    <t>Dzień 5</t>
  </si>
  <si>
    <t>Dzień 6</t>
  </si>
  <si>
    <t>Dzień 7</t>
  </si>
  <si>
    <t>Analiza pozycji z pliku</t>
  </si>
  <si>
    <t>Przejście przez kurs Partia Szkocka</t>
  </si>
  <si>
    <t>#</t>
  </si>
  <si>
    <t>Zadanie</t>
  </si>
  <si>
    <t>Link / Materiał</t>
  </si>
  <si>
    <t>Trening wieżówek - Średniozaawansowane (Opcjonalnie)</t>
  </si>
  <si>
    <t>Rozwiązanie pozycji motywu studyjnego</t>
  </si>
  <si>
    <t>📘 JAK KORZYSTAĆ Z PLIKU</t>
  </si>
  <si>
    <t>Pasek postępu na górze każdego dnia aktualizuje się automatycznie.</t>
  </si>
  <si>
    <t>Powodzenia w treningu! ♟️</t>
  </si>
  <si>
    <t>Dzień</t>
  </si>
  <si>
    <t>Liczba zadań</t>
  </si>
  <si>
    <t>Wykonane</t>
  </si>
  <si>
    <t>Pasek postępu</t>
  </si>
  <si>
    <t>% ukończenia</t>
  </si>
  <si>
    <t>RAZEM</t>
  </si>
  <si>
    <t>🎯 OGÓLNY POSTĘP</t>
  </si>
  <si>
    <t>✅ ZADAŃ WYKONANYCH</t>
  </si>
  <si>
    <t>🏆 DNI 100%</t>
  </si>
  <si>
    <t>DZIEŃ 1  •  Plan Treningowy</t>
  </si>
  <si>
    <t>Data:</t>
  </si>
  <si>
    <t>📊 POSTĘP DNIA</t>
  </si>
  <si>
    <t>Status</t>
  </si>
  <si>
    <t>DZIEŃ 2  •  Plan Treningowy</t>
  </si>
  <si>
    <t>DZIEŃ 3  •  Plan Treningowy</t>
  </si>
  <si>
    <t>DZIEŃ 4  •  Plan Treningowy</t>
  </si>
  <si>
    <t>Trening motywu: Związanie</t>
  </si>
  <si>
    <t>DZIEŃ 5  •  Plan Treningowy</t>
  </si>
  <si>
    <t>Trening motywu: Widełki</t>
  </si>
  <si>
    <t>DZIEŃ 6  •  Plan Treningowy</t>
  </si>
  <si>
    <t>Trening motywu: Podwójny atak</t>
  </si>
  <si>
    <t>Trening motywu: Przeciążenia</t>
  </si>
  <si>
    <t>DZIEŃ 7  •  Plan Treningowy</t>
  </si>
  <si>
    <t>7-DNIOWY PLAN TRENINGOWY  •  Panel postępu</t>
  </si>
  <si>
    <t>Postęp całego tygodnia</t>
  </si>
  <si>
    <t>Pełne ukończenia</t>
  </si>
  <si>
    <t>Dni w pełni ukończone</t>
  </si>
  <si>
    <t>📊 STATYSTYKI DZIEŃ PO DNIU</t>
  </si>
  <si>
    <t>Nie wykonane</t>
  </si>
  <si>
    <t>Każdy dzień planu masz na osobnej zakładce na dole (Dzień 1 – Dzień 7).</t>
  </si>
  <si>
    <t>Wpisz datę wykonania w polu „Data:" na górze każdego dnia.</t>
  </si>
  <si>
    <t>💪 TWOJE OSIĄGNIĘCIA</t>
  </si>
  <si>
    <t>Średnia dzienna:</t>
  </si>
  <si>
    <t>Najlepszy dzień:</t>
  </si>
  <si>
    <t>Łącznie zadań:</t>
  </si>
  <si>
    <t>Pozostało zadań:</t>
  </si>
  <si>
    <t>⏳ POZOSTAŁO ZADAŃ</t>
  </si>
  <si>
    <t>Do wykonania w tym tygodniu</t>
  </si>
  <si>
    <t>NIE ZROBIONE</t>
  </si>
  <si>
    <t>ZROBIONE</t>
  </si>
  <si>
    <t>♟️ 7-DNIOWY PLAN TRENINGOWY</t>
  </si>
  <si>
    <t>Witaj! To Twój przewodnik po pliku — przeczytaj raz i już zawsze będziesz wiedzieć jak korzystać.</t>
  </si>
  <si>
    <t>Po wykonaniu zadania w kolumnie Status wybierz z listy ZROBIONE.</t>
  </si>
  <si>
    <t>W kolumnie Link / Materiał możesz wkleić link do filmu, kursu lub PDF.</t>
  </si>
  <si>
    <t>W zakładce „Statystyki" znajdziesz zbiorczy postęp całego planu i wykres.</t>
  </si>
  <si>
    <t>🎯 LEGENDA STATUSÓW</t>
  </si>
  <si>
    <t>Zadanie wykonane — wiersz robi się zielony, postęp dnia rośnie.</t>
  </si>
  <si>
    <t>Zadanie do zrobienia (status domyślny). Klikasz w komórkę → wybierasz z listy.</t>
  </si>
  <si>
    <t>▶ Zacznij od zakładki „Dzień 1" na dole. Powodzenia! ♟️</t>
  </si>
  <si>
    <t>np. "5.05.2026" — daty w dniach 1-7 uzupełnią się same</t>
  </si>
  <si>
    <t>Data startu treningu — kliknij i wpisz:</t>
  </si>
  <si>
    <t>WPISZ DATĘ STARTU</t>
  </si>
  <si>
    <t>Przećwiczenie końcówek pionowych - OPOZYCJA</t>
  </si>
  <si>
    <t>LINK ZADANIA</t>
  </si>
  <si>
    <t>PDF "ZADANIE"</t>
  </si>
  <si>
    <t>PDF "KOMBINACJE"</t>
  </si>
  <si>
    <t>-</t>
  </si>
  <si>
    <t>PDF "ZADANIA"</t>
  </si>
  <si>
    <t>LINK MATERIAŁ</t>
  </si>
  <si>
    <t>PDF "MOTYW"</t>
  </si>
  <si>
    <t>Rozwiązanie pozycji z pliku PDF</t>
  </si>
  <si>
    <t>Rozwiązanie 12 Kombinacji z pliku PDF</t>
  </si>
  <si>
    <t>Trening motywu: Atak z osłony</t>
  </si>
  <si>
    <t>Otworzenie tego excela i zapoznanie się ze strukturą pliku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</si>
</sst>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d\,\ d\ mmmm\ yyyy"/>
  </numFmts>
  <fonts count="3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1"/>
      <color rgb="FF1F3864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scheme val="minor"/>
    </font>
    <font>
      <b/>
      <sz val="24"/>
      <color rgb="FFFFFFFF"/>
      <name val="Calibri"/>
      <scheme val="minor"/>
    </font>
    <font>
      <b/>
      <sz val="11"/>
      <color rgb="FF1F2937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2"/>
      <color rgb="FF1F3864"/>
      <name val="Calibri"/>
      <family val="2"/>
      <scheme val="minor"/>
    </font>
    <font>
      <b/>
      <sz val="11"/>
      <color theme="1"/>
      <name val="Calibri"/>
      <scheme val="minor"/>
    </font>
    <font>
      <b/>
      <sz val="32"/>
      <color rgb="FF1F3864"/>
      <name val="Calibri"/>
      <family val="2"/>
      <scheme val="minor"/>
    </font>
    <font>
      <sz val="10"/>
      <color rgb="FF6B7280"/>
      <name val="Calibri"/>
      <family val="2"/>
      <scheme val="minor"/>
    </font>
    <font>
      <i/>
      <sz val="10"/>
      <color rgb="FF6B7280"/>
      <name val="Calibri"/>
      <family val="2"/>
      <scheme val="minor"/>
    </font>
    <font>
      <b/>
      <sz val="32"/>
      <color rgb="FF2E7D32"/>
      <name val="Calibri"/>
      <family val="2"/>
      <scheme val="minor"/>
    </font>
    <font>
      <sz val="11"/>
      <color rgb="FF1F2937"/>
      <name val="Calibri"/>
      <family val="2"/>
      <scheme val="minor"/>
    </font>
    <font>
      <b/>
      <sz val="13"/>
      <color rgb="FF1F3864"/>
      <name val="Calibri"/>
      <family val="2"/>
      <scheme val="minor"/>
    </font>
    <font>
      <b/>
      <sz val="32"/>
      <color rgb="FFC2410C"/>
      <name val="Calibri"/>
      <family val="2"/>
      <scheme val="minor"/>
    </font>
    <font>
      <b/>
      <sz val="14"/>
      <color rgb="FF1F3864"/>
      <name val="Calibri"/>
      <family val="2"/>
      <scheme val="minor"/>
    </font>
    <font>
      <sz val="11"/>
      <color rgb="FF1F2937"/>
      <name val="Calibri"/>
      <family val="2"/>
      <charset val="238"/>
      <scheme val="minor"/>
    </font>
    <font>
      <sz val="11"/>
      <color rgb="FF0563C1"/>
      <name val="Calibri"/>
      <family val="2"/>
      <charset val="238"/>
      <scheme val="minor"/>
    </font>
    <font>
      <b/>
      <sz val="26"/>
      <color rgb="FFFFFFFF"/>
      <name val="Calibri"/>
      <family val="2"/>
      <scheme val="minor"/>
    </font>
    <font>
      <i/>
      <sz val="12"/>
      <color rgb="FFFFFFFF"/>
      <name val="Calibri"/>
      <family val="2"/>
      <scheme val="minor"/>
    </font>
    <font>
      <b/>
      <sz val="12"/>
      <color rgb="FF2E7D32"/>
      <name val="Calibri"/>
      <family val="2"/>
      <scheme val="minor"/>
    </font>
    <font>
      <b/>
      <sz val="12"/>
      <color rgb="FF6B7280"/>
      <name val="Calibri"/>
      <family val="2"/>
      <scheme val="minor"/>
    </font>
    <font>
      <b/>
      <sz val="13"/>
      <color rgb="FFFFFFFF"/>
      <name val="Calibri"/>
      <family val="2"/>
      <scheme val="minor"/>
    </font>
    <font>
      <b/>
      <sz val="22"/>
      <color rgb="FFFFFFFF"/>
      <name val="Calibri"/>
      <family val="2"/>
      <charset val="238"/>
      <scheme val="minor"/>
    </font>
    <font>
      <b/>
      <sz val="12"/>
      <color rgb="FFC6282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563C1"/>
      <name val="Calibri"/>
      <family val="2"/>
      <scheme val="minor"/>
    </font>
    <font>
      <sz val="11"/>
      <color rgb="FF0563C1"/>
      <name val="Calibri"/>
      <family val="2"/>
      <scheme val="minor"/>
    </font>
    <font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1F386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4F8"/>
        <bgColor indexed="64"/>
      </patternFill>
    </fill>
    <fill>
      <patternFill patternType="solid">
        <fgColor rgb="FF2E5395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39C12"/>
        <bgColor indexed="64"/>
      </patternFill>
    </fill>
    <fill>
      <patternFill patternType="solid">
        <fgColor rgb="FFFFF4E0"/>
        <bgColor indexed="64"/>
      </patternFill>
    </fill>
    <fill>
      <patternFill patternType="solid">
        <fgColor rgb="FFFDECEA"/>
        <bgColor indexed="64"/>
      </patternFill>
    </fill>
  </fills>
  <borders count="28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medium">
        <color rgb="FF1F3864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1F3864"/>
      </bottom>
      <diagonal/>
    </border>
    <border>
      <left style="medium">
        <color rgb="FF1F3864"/>
      </left>
      <right style="thin">
        <color rgb="FFBFBFBF"/>
      </right>
      <top style="medium">
        <color rgb="FF1F3864"/>
      </top>
      <bottom style="thin">
        <color rgb="FFBFBFBF"/>
      </bottom>
      <diagonal/>
    </border>
    <border>
      <left style="medium">
        <color rgb="FF1F3864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1F3864"/>
      </left>
      <right style="thin">
        <color rgb="FFBFBFBF"/>
      </right>
      <top style="thin">
        <color rgb="FFBFBFBF"/>
      </top>
      <bottom style="medium">
        <color rgb="FF1F3864"/>
      </bottom>
      <diagonal/>
    </border>
    <border>
      <left style="thin">
        <color rgb="FFBFBFBF"/>
      </left>
      <right style="medium">
        <color rgb="FF1F3864"/>
      </right>
      <top style="medium">
        <color rgb="FF1F3864"/>
      </top>
      <bottom style="thin">
        <color rgb="FFBFBFBF"/>
      </bottom>
      <diagonal/>
    </border>
    <border>
      <left style="thin">
        <color rgb="FFBFBFBF"/>
      </left>
      <right style="medium">
        <color rgb="FF1F3864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medium">
        <color rgb="FF1F3864"/>
      </right>
      <top style="thin">
        <color rgb="FFBFBFBF"/>
      </top>
      <bottom style="medium">
        <color rgb="FF1F3864"/>
      </bottom>
      <diagonal/>
    </border>
    <border>
      <left/>
      <right/>
      <top style="medium">
        <color rgb="FF1F3864"/>
      </top>
      <bottom/>
      <diagonal/>
    </border>
    <border>
      <left/>
      <right/>
      <top/>
      <bottom style="medium">
        <color rgb="FF1F3864"/>
      </bottom>
      <diagonal/>
    </border>
    <border>
      <left style="medium">
        <color rgb="FF1F3864"/>
      </left>
      <right/>
      <top style="medium">
        <color rgb="FF1F3864"/>
      </top>
      <bottom/>
      <diagonal/>
    </border>
    <border>
      <left style="medium">
        <color rgb="FF1F3864"/>
      </left>
      <right/>
      <top/>
      <bottom/>
      <diagonal/>
    </border>
    <border>
      <left style="medium">
        <color rgb="FF1F3864"/>
      </left>
      <right/>
      <top/>
      <bottom style="medium">
        <color rgb="FF1F3864"/>
      </bottom>
      <diagonal/>
    </border>
    <border>
      <left/>
      <right style="medium">
        <color rgb="FF1F3864"/>
      </right>
      <top style="medium">
        <color rgb="FF1F3864"/>
      </top>
      <bottom/>
      <diagonal/>
    </border>
    <border>
      <left/>
      <right style="medium">
        <color rgb="FF1F3864"/>
      </right>
      <top/>
      <bottom/>
      <diagonal/>
    </border>
    <border>
      <left/>
      <right style="medium">
        <color rgb="FF1F3864"/>
      </right>
      <top/>
      <bottom style="medium">
        <color rgb="FF1F3864"/>
      </bottom>
      <diagonal/>
    </border>
    <border>
      <left style="thick">
        <color rgb="FFC62828"/>
      </left>
      <right/>
      <top style="thick">
        <color rgb="FFC62828"/>
      </top>
      <bottom style="thick">
        <color rgb="FFC62828"/>
      </bottom>
      <diagonal/>
    </border>
    <border>
      <left/>
      <right style="thick">
        <color rgb="FFC62828"/>
      </right>
      <top style="thick">
        <color rgb="FFC62828"/>
      </top>
      <bottom style="thick">
        <color rgb="FFC62828"/>
      </bottom>
      <diagonal/>
    </border>
    <border>
      <left style="thick">
        <color rgb="FFC62828"/>
      </left>
      <right/>
      <top style="medium">
        <color rgb="FF1F3864"/>
      </top>
      <bottom/>
      <diagonal/>
    </border>
    <border>
      <left style="medium">
        <color rgb="FF1F3864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medium">
        <color rgb="FF1F3864"/>
      </right>
      <top style="thin">
        <color rgb="FFBFBFBF"/>
      </top>
      <bottom/>
      <diagonal/>
    </border>
    <border>
      <left style="medium">
        <color rgb="FF1F3864"/>
      </left>
      <right/>
      <top style="thin">
        <color rgb="FFBFBFBF"/>
      </top>
      <bottom/>
      <diagonal/>
    </border>
    <border>
      <left style="medium">
        <color rgb="FF1F3864"/>
      </left>
      <right/>
      <top style="thin">
        <color rgb="FFBFBFBF"/>
      </top>
      <bottom style="medium">
        <color rgb="FF1F3864"/>
      </bottom>
      <diagonal/>
    </border>
    <border>
      <left style="thin">
        <color rgb="FFBFBFBF"/>
      </left>
      <right/>
      <top style="thin">
        <color rgb="FFBFBFBF"/>
      </top>
      <bottom/>
      <diagonal/>
    </border>
    <border>
      <left/>
      <right/>
      <top style="thin">
        <color rgb="FFBFBFBF"/>
      </top>
      <bottom style="medium">
        <color rgb="FF1F3864"/>
      </bottom>
      <diagonal/>
    </border>
  </borders>
  <cellStyleXfs count="2">
    <xf numFmtId="0" fontId="0" fillId="0" borderId="0"/>
    <xf numFmtId="0" fontId="28" fillId="0" borderId="0" applyNumberFormat="0" applyFill="0" applyBorder="0" applyAlignment="0" applyProtection="0"/>
  </cellStyleXfs>
  <cellXfs count="98">
    <xf numFmtId="0" fontId="0" fillId="0" borderId="0" xfId="0"/>
    <xf numFmtId="0" fontId="0" fillId="4" borderId="0" xfId="0" applyFill="1"/>
    <xf numFmtId="0" fontId="7" fillId="4" borderId="0" xfId="0" applyFont="1" applyFill="1" applyAlignment="1">
      <alignment horizontal="right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9" fontId="5" fillId="4" borderId="1" xfId="0" applyNumberFormat="1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left" vertical="center" indent="1"/>
    </xf>
    <xf numFmtId="0" fontId="5" fillId="4" borderId="1" xfId="0" applyFont="1" applyFill="1" applyBorder="1" applyAlignment="1">
      <alignment horizontal="center" vertical="center"/>
    </xf>
    <xf numFmtId="9" fontId="5" fillId="4" borderId="8" xfId="0" applyNumberFormat="1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left" vertical="center" indent="1"/>
    </xf>
    <xf numFmtId="0" fontId="5" fillId="5" borderId="1" xfId="0" applyFont="1" applyFill="1" applyBorder="1" applyAlignment="1">
      <alignment horizontal="center" vertical="center"/>
    </xf>
    <xf numFmtId="9" fontId="5" fillId="5" borderId="1" xfId="0" applyNumberFormat="1" applyFont="1" applyFill="1" applyBorder="1" applyAlignment="1">
      <alignment horizontal="center" vertical="center"/>
    </xf>
    <xf numFmtId="9" fontId="5" fillId="5" borderId="8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 indent="1"/>
    </xf>
    <xf numFmtId="0" fontId="7" fillId="3" borderId="3" xfId="0" applyFont="1" applyFill="1" applyBorder="1" applyAlignment="1">
      <alignment horizontal="center" vertical="center"/>
    </xf>
    <xf numFmtId="9" fontId="7" fillId="3" borderId="3" xfId="0" applyNumberFormat="1" applyFont="1" applyFill="1" applyBorder="1" applyAlignment="1">
      <alignment horizontal="center" vertical="center"/>
    </xf>
    <xf numFmtId="9" fontId="7" fillId="3" borderId="9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9" fillId="4" borderId="1" xfId="0" applyFont="1" applyFill="1" applyBorder="1" applyAlignment="1" applyProtection="1">
      <alignment horizontal="left" vertical="center"/>
      <protection locked="0"/>
    </xf>
    <xf numFmtId="0" fontId="19" fillId="4" borderId="3" xfId="0" applyFont="1" applyFill="1" applyBorder="1" applyAlignment="1" applyProtection="1">
      <alignment horizontal="left" vertical="center"/>
      <protection locked="0"/>
    </xf>
    <xf numFmtId="0" fontId="4" fillId="4" borderId="8" xfId="0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center" vertical="center"/>
      <protection locked="0"/>
    </xf>
    <xf numFmtId="164" fontId="8" fillId="5" borderId="0" xfId="0" applyNumberFormat="1" applyFont="1" applyFill="1" applyAlignment="1">
      <alignment horizontal="left"/>
    </xf>
    <xf numFmtId="0" fontId="3" fillId="4" borderId="0" xfId="0" applyFont="1" applyFill="1" applyAlignment="1">
      <alignment horizontal="right" vertical="center"/>
    </xf>
    <xf numFmtId="0" fontId="9" fillId="4" borderId="0" xfId="0" applyFont="1" applyFill="1" applyAlignment="1">
      <alignment horizontal="left" vertical="center"/>
    </xf>
    <xf numFmtId="0" fontId="20" fillId="4" borderId="1" xfId="0" applyFont="1" applyFill="1" applyBorder="1" applyAlignment="1" applyProtection="1">
      <alignment horizontal="center" vertical="center"/>
      <protection locked="0"/>
    </xf>
    <xf numFmtId="0" fontId="20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28" fillId="4" borderId="1" xfId="1" applyFill="1" applyBorder="1" applyAlignment="1" applyProtection="1">
      <alignment horizontal="center" vertical="center"/>
      <protection locked="0"/>
    </xf>
    <xf numFmtId="0" fontId="28" fillId="4" borderId="3" xfId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>
      <alignment horizontal="center" vertical="center"/>
    </xf>
    <xf numFmtId="0" fontId="19" fillId="4" borderId="22" xfId="0" applyFont="1" applyFill="1" applyBorder="1" applyAlignment="1" applyProtection="1">
      <alignment horizontal="left" vertical="center"/>
      <protection locked="0"/>
    </xf>
    <xf numFmtId="0" fontId="28" fillId="4" borderId="22" xfId="1" applyFill="1" applyBorder="1" applyAlignment="1" applyProtection="1">
      <alignment horizontal="center" vertical="center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28" fillId="4" borderId="26" xfId="1" applyFill="1" applyBorder="1" applyAlignment="1" applyProtection="1">
      <alignment horizontal="center" vertical="center"/>
      <protection locked="0"/>
    </xf>
    <xf numFmtId="0" fontId="31" fillId="4" borderId="1" xfId="1" applyFont="1" applyFill="1" applyBorder="1" applyAlignment="1" applyProtection="1">
      <alignment horizontal="center" vertical="center"/>
      <protection locked="0"/>
    </xf>
    <xf numFmtId="0" fontId="31" fillId="4" borderId="22" xfId="1" applyFont="1" applyFill="1" applyBorder="1" applyAlignment="1" applyProtection="1">
      <alignment horizontal="center" vertical="center"/>
      <protection locked="0"/>
    </xf>
    <xf numFmtId="0" fontId="29" fillId="0" borderId="27" xfId="1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28" fillId="0" borderId="27" xfId="1" applyBorder="1" applyAlignment="1">
      <alignment horizontal="center" vertical="center"/>
    </xf>
    <xf numFmtId="9" fontId="16" fillId="3" borderId="0" xfId="0" applyNumberFormat="1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0" fillId="6" borderId="0" xfId="0" applyFill="1"/>
    <xf numFmtId="0" fontId="24" fillId="5" borderId="0" xfId="0" applyFont="1" applyFill="1" applyAlignment="1">
      <alignment horizontal="center" vertical="center"/>
    </xf>
    <xf numFmtId="0" fontId="0" fillId="0" borderId="0" xfId="0"/>
    <xf numFmtId="0" fontId="15" fillId="0" borderId="0" xfId="0" applyFont="1" applyAlignment="1">
      <alignment vertical="center" indent="1"/>
    </xf>
    <xf numFmtId="0" fontId="25" fillId="2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left" vertical="center" indent="1"/>
    </xf>
    <xf numFmtId="0" fontId="2" fillId="6" borderId="0" xfId="0" applyFont="1" applyFill="1" applyAlignment="1">
      <alignment horizontal="left" vertical="center" indent="1"/>
    </xf>
    <xf numFmtId="0" fontId="23" fillId="7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6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left" vertical="center" indent="1"/>
    </xf>
    <xf numFmtId="0" fontId="9" fillId="9" borderId="10" xfId="0" applyFont="1" applyFill="1" applyBorder="1" applyAlignment="1">
      <alignment horizontal="right" vertical="center"/>
    </xf>
    <xf numFmtId="0" fontId="0" fillId="0" borderId="10" xfId="0" applyBorder="1"/>
    <xf numFmtId="49" fontId="27" fillId="10" borderId="18" xfId="0" applyNumberFormat="1" applyFont="1" applyFill="1" applyBorder="1" applyAlignment="1" applyProtection="1">
      <alignment horizontal="center" vertical="center"/>
      <protection locked="0"/>
    </xf>
    <xf numFmtId="0" fontId="0" fillId="0" borderId="19" xfId="0" applyBorder="1" applyProtection="1">
      <protection locked="0"/>
    </xf>
    <xf numFmtId="0" fontId="13" fillId="9" borderId="20" xfId="0" applyFont="1" applyFill="1" applyBorder="1" applyAlignment="1">
      <alignment horizontal="left" vertical="center" indent="1"/>
    </xf>
    <xf numFmtId="0" fontId="1" fillId="6" borderId="12" xfId="0" applyFont="1" applyFill="1" applyBorder="1" applyAlignment="1">
      <alignment horizontal="center" vertical="center"/>
    </xf>
    <xf numFmtId="0" fontId="0" fillId="0" borderId="15" xfId="0" applyBorder="1"/>
    <xf numFmtId="0" fontId="18" fillId="3" borderId="13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left" vertical="center" indent="1"/>
    </xf>
    <xf numFmtId="0" fontId="0" fillId="4" borderId="0" xfId="0" applyFill="1"/>
    <xf numFmtId="9" fontId="3" fillId="4" borderId="0" xfId="0" applyNumberFormat="1" applyFont="1" applyFill="1" applyAlignment="1">
      <alignment horizontal="right" vertical="center"/>
    </xf>
    <xf numFmtId="0" fontId="0" fillId="4" borderId="16" xfId="0" applyFill="1" applyBorder="1"/>
    <xf numFmtId="0" fontId="12" fillId="5" borderId="13" xfId="0" applyFont="1" applyFill="1" applyBorder="1" applyAlignment="1">
      <alignment horizontal="left" vertical="center" indent="1"/>
    </xf>
    <xf numFmtId="0" fontId="0" fillId="5" borderId="0" xfId="0" applyFill="1"/>
    <xf numFmtId="0" fontId="3" fillId="5" borderId="0" xfId="0" applyFont="1" applyFill="1" applyAlignment="1">
      <alignment horizontal="right" vertical="center"/>
    </xf>
    <xf numFmtId="0" fontId="0" fillId="5" borderId="16" xfId="0" applyFill="1" applyBorder="1"/>
    <xf numFmtId="1" fontId="3" fillId="4" borderId="0" xfId="0" applyNumberFormat="1" applyFont="1" applyFill="1" applyAlignment="1">
      <alignment horizontal="right" vertical="center"/>
    </xf>
    <xf numFmtId="0" fontId="12" fillId="5" borderId="14" xfId="0" applyFont="1" applyFill="1" applyBorder="1" applyAlignment="1">
      <alignment horizontal="left" vertical="center" indent="1"/>
    </xf>
    <xf numFmtId="0" fontId="0" fillId="5" borderId="11" xfId="0" applyFill="1" applyBorder="1"/>
    <xf numFmtId="1" fontId="3" fillId="5" borderId="11" xfId="0" applyNumberFormat="1" applyFont="1" applyFill="1" applyBorder="1" applyAlignment="1">
      <alignment horizontal="right" vertical="center"/>
    </xf>
    <xf numFmtId="0" fontId="0" fillId="5" borderId="17" xfId="0" applyFill="1" applyBorder="1"/>
    <xf numFmtId="0" fontId="6" fillId="2" borderId="0" xfId="0" applyFont="1" applyFill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11" fillId="3" borderId="13" xfId="0" applyNumberFormat="1" applyFont="1" applyFill="1" applyBorder="1" applyAlignment="1">
      <alignment horizontal="center" vertical="center"/>
    </xf>
    <xf numFmtId="0" fontId="0" fillId="0" borderId="13" xfId="0" applyBorder="1"/>
    <xf numFmtId="0" fontId="13" fillId="5" borderId="14" xfId="0" applyFont="1" applyFill="1" applyBorder="1" applyAlignment="1">
      <alignment horizontal="center" vertical="center"/>
    </xf>
    <xf numFmtId="0" fontId="0" fillId="0" borderId="11" xfId="0" applyBorder="1"/>
    <xf numFmtId="0" fontId="14" fillId="3" borderId="13" xfId="0" applyFont="1" applyFill="1" applyBorder="1" applyAlignment="1">
      <alignment horizontal="center" vertical="center"/>
    </xf>
    <xf numFmtId="1" fontId="17" fillId="3" borderId="13" xfId="0" applyNumberFormat="1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0" fillId="0" borderId="16" xfId="0" applyBorder="1"/>
    <xf numFmtId="0" fontId="13" fillId="5" borderId="11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</cellXfs>
  <cellStyles count="2">
    <cellStyle name="Hiperłącze" xfId="1" builtinId="8"/>
    <cellStyle name="Normalny" xfId="0" builtinId="0"/>
  </cellStyles>
  <dxfs count="8">
    <dxf>
      <font>
        <color rgb="FF2E7D32"/>
      </font>
      <fill>
        <patternFill patternType="solid">
          <fgColor indexed="64"/>
          <bgColor rgb="FFA9D08E"/>
        </patternFill>
      </fill>
    </dxf>
    <dxf>
      <font>
        <color rgb="FF2E7D32"/>
      </font>
      <fill>
        <patternFill patternType="solid">
          <fgColor indexed="64"/>
          <bgColor rgb="FFA9D08E"/>
        </patternFill>
      </fill>
    </dxf>
    <dxf>
      <font>
        <color rgb="FF2E7D32"/>
      </font>
      <fill>
        <patternFill patternType="solid">
          <fgColor indexed="64"/>
          <bgColor rgb="FFA9D08E"/>
        </patternFill>
      </fill>
    </dxf>
    <dxf>
      <font>
        <color rgb="FF2E7D32"/>
      </font>
      <fill>
        <patternFill patternType="solid">
          <fgColor indexed="64"/>
          <bgColor rgb="FFA9D08E"/>
        </patternFill>
      </fill>
    </dxf>
    <dxf>
      <font>
        <color rgb="FF2E7D32"/>
      </font>
      <fill>
        <patternFill patternType="solid">
          <fgColor indexed="64"/>
          <bgColor rgb="FFA9D08E"/>
        </patternFill>
      </fill>
    </dxf>
    <dxf>
      <font>
        <color rgb="FF2E7D32"/>
      </font>
      <fill>
        <patternFill patternType="solid">
          <fgColor indexed="64"/>
          <bgColor rgb="FFA9D08E"/>
        </patternFill>
      </fill>
    </dxf>
    <dxf>
      <font>
        <color rgb="FF2E7D32"/>
      </font>
      <fill>
        <patternFill patternType="solid">
          <fgColor indexed="64"/>
          <bgColor rgb="FFA9D08E"/>
        </patternFill>
      </fill>
    </dxf>
    <dxf>
      <font>
        <b/>
        <i val="0"/>
        <color rgb="FF1F2937"/>
      </font>
      <numFmt numFmtId="164" formatCode="dddd\,\ d\ mmmm\ yyyy"/>
      <fill>
        <patternFill patternType="solid">
          <fgColor indexed="64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FF37DB5-30EB-4DFA-A4BF-9BA0ED8FBEE5}">
  <we:reference id="wa200009404" version="1.0.0.8" store="pl-PL" storeType="OMEX"/>
  <we:alternateReferences>
    <we:reference id="wa200009404" version="1.0.0.8" store="" storeType="OMEX"/>
  </we:alternateReferences>
  <we:properties>
    <we:property name="claude.fileId" value="&quot;424be6f3-5af2-48e3-b33e-c727020ca3e1&quot;"/>
  </we:properties>
  <we:bindings/>
  <we:snapshot xmlns:r="http://schemas.openxmlformats.org/officeDocument/2006/relationships"/>
</we:webextension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lichess.org/practice/pawn-endgames/7th-rank-rook-pawn/pt20yRkT" TargetMode="External"/><Relationship Id="rId2" Type="http://schemas.openxmlformats.org/officeDocument/2006/relationships/hyperlink" Target="https://lichess.org/practice/pawn-endgames/opposition/A4ujYOer" TargetMode="External"/><Relationship Id="rId1" Type="http://schemas.openxmlformats.org/officeDocument/2006/relationships/hyperlink" Target="https://lichess.org/practice/pawn-endgames/key-squares/xebrDvFe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lichess.org/practice/rook-endgames/basic-rook-endgames/pqUSUw8Y" TargetMode="External"/><Relationship Id="rId1" Type="http://schemas.openxmlformats.org/officeDocument/2006/relationships/hyperlink" Target="https://lichess.org/practice/rook-endgames/7th-rank-rook-pawn/MkDViieT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lichess.org/practice/fundamental-tactics/the-skewer/tuoBxVE5" TargetMode="External"/><Relationship Id="rId2" Type="http://schemas.openxmlformats.org/officeDocument/2006/relationships/hyperlink" Target="https://lichess.org/practice/fundamental-tactics/the-pin/9ogFv8Ac" TargetMode="External"/><Relationship Id="rId1" Type="http://schemas.openxmlformats.org/officeDocument/2006/relationships/hyperlink" Target="https://lichess.org/practice/rook-endgames/intermediate-rook-endings/heQDnvq7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lichess.org/practice/fundamental-tactics/discovered-attacks/MnsJEWnI" TargetMode="External"/><Relationship Id="rId1" Type="http://schemas.openxmlformats.org/officeDocument/2006/relationships/hyperlink" Target="https://lichess.org/practice/fundamental-tactics/the-fork/Qj281y1p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lichess.org/practice/fundamental-tactics/overloaded-pieces/o734CNqp" TargetMode="External"/><Relationship Id="rId1" Type="http://schemas.openxmlformats.org/officeDocument/2006/relationships/hyperlink" Target="https://lichess.org/practice/fundamental-tactics/double-check/RUQASaZ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szachowemistrzostwo.com/partia-szkock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F8E51-F480-4930-9274-7496424ED0DD}">
  <sheetPr>
    <tabColor rgb="FFF39C12"/>
  </sheetPr>
  <dimension ref="A1:L40"/>
  <sheetViews>
    <sheetView showGridLines="0" tabSelected="1" workbookViewId="0">
      <selection sqref="A1:L1"/>
    </sheetView>
  </sheetViews>
  <sheetFormatPr defaultRowHeight="15" x14ac:dyDescent="0.25"/>
  <cols>
    <col min="1" max="1" width="5.42578125" customWidth="1"/>
    <col min="2" max="2" width="12.7109375" customWidth="1"/>
    <col min="3" max="11" width="16.42578125" customWidth="1"/>
    <col min="12" max="12" width="5.42578125" customWidth="1"/>
  </cols>
  <sheetData>
    <row r="1" spans="1:12" ht="69.95" customHeight="1" x14ac:dyDescent="0.25">
      <c r="A1" s="55" t="s">
        <v>65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30" customHeight="1" x14ac:dyDescent="0.25">
      <c r="A2" s="56" t="s">
        <v>66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4.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6" customHeight="1" x14ac:dyDescent="0.25">
      <c r="A4" s="1"/>
      <c r="B4" s="57" t="s">
        <v>22</v>
      </c>
      <c r="C4" s="49"/>
      <c r="D4" s="49"/>
      <c r="E4" s="49"/>
      <c r="F4" s="49"/>
      <c r="G4" s="49"/>
      <c r="H4" s="49"/>
      <c r="I4" s="49"/>
      <c r="J4" s="49"/>
      <c r="K4" s="49"/>
      <c r="L4" s="1"/>
    </row>
    <row r="5" spans="1:12" ht="32.1" customHeight="1" x14ac:dyDescent="0.25">
      <c r="A5" s="1"/>
      <c r="B5" s="20">
        <v>1</v>
      </c>
      <c r="C5" s="52" t="s">
        <v>54</v>
      </c>
      <c r="D5" s="49"/>
      <c r="E5" s="49"/>
      <c r="F5" s="49"/>
      <c r="G5" s="49"/>
      <c r="H5" s="49"/>
      <c r="I5" s="49"/>
      <c r="J5" s="49"/>
      <c r="K5" s="49"/>
      <c r="L5" s="1"/>
    </row>
    <row r="6" spans="1:12" ht="32.1" customHeight="1" x14ac:dyDescent="0.25">
      <c r="A6" s="1"/>
      <c r="B6" s="20">
        <v>2</v>
      </c>
      <c r="C6" s="52" t="s">
        <v>55</v>
      </c>
      <c r="D6" s="49"/>
      <c r="E6" s="49"/>
      <c r="F6" s="49"/>
      <c r="G6" s="49"/>
      <c r="H6" s="49"/>
      <c r="I6" s="49"/>
      <c r="J6" s="49"/>
      <c r="K6" s="49"/>
      <c r="L6" s="1"/>
    </row>
    <row r="7" spans="1:12" ht="32.1" customHeight="1" x14ac:dyDescent="0.25">
      <c r="A7" s="1"/>
      <c r="B7" s="20">
        <v>3</v>
      </c>
      <c r="C7" s="52" t="s">
        <v>67</v>
      </c>
      <c r="D7" s="49"/>
      <c r="E7" s="49"/>
      <c r="F7" s="49"/>
      <c r="G7" s="49"/>
      <c r="H7" s="49"/>
      <c r="I7" s="49"/>
      <c r="J7" s="49"/>
      <c r="K7" s="49"/>
      <c r="L7" s="1"/>
    </row>
    <row r="8" spans="1:12" ht="32.1" customHeight="1" x14ac:dyDescent="0.25">
      <c r="A8" s="1"/>
      <c r="B8" s="20">
        <v>4</v>
      </c>
      <c r="C8" s="52" t="s">
        <v>23</v>
      </c>
      <c r="D8" s="52"/>
      <c r="E8" s="52"/>
      <c r="F8" s="52"/>
      <c r="G8" s="52"/>
      <c r="H8" s="52"/>
      <c r="I8" s="52"/>
      <c r="J8" s="52"/>
      <c r="K8" s="52"/>
      <c r="L8" s="1"/>
    </row>
    <row r="9" spans="1:12" ht="32.1" customHeight="1" x14ac:dyDescent="0.25">
      <c r="A9" s="1"/>
      <c r="B9" s="20">
        <v>5</v>
      </c>
      <c r="C9" s="52" t="s">
        <v>68</v>
      </c>
      <c r="D9" s="52"/>
      <c r="E9" s="52"/>
      <c r="F9" s="52"/>
      <c r="G9" s="52"/>
      <c r="H9" s="52"/>
      <c r="I9" s="52"/>
      <c r="J9" s="52"/>
      <c r="K9" s="52"/>
      <c r="L9" s="1"/>
    </row>
    <row r="10" spans="1:12" ht="32.1" customHeight="1" x14ac:dyDescent="0.25">
      <c r="A10" s="1"/>
      <c r="B10" s="20">
        <v>6</v>
      </c>
      <c r="C10" s="52" t="s">
        <v>69</v>
      </c>
      <c r="D10" s="52"/>
      <c r="E10" s="52"/>
      <c r="F10" s="52"/>
      <c r="G10" s="52"/>
      <c r="H10" s="52"/>
      <c r="I10" s="52"/>
      <c r="J10" s="52"/>
      <c r="K10" s="52"/>
      <c r="L10" s="1"/>
    </row>
    <row r="11" spans="1:12" ht="32.1" customHeight="1" x14ac:dyDescent="0.25">
      <c r="A11" s="1"/>
      <c r="B11" s="20">
        <v>7</v>
      </c>
      <c r="C11" s="52" t="s">
        <v>24</v>
      </c>
      <c r="D11" s="52"/>
      <c r="E11" s="52"/>
      <c r="F11" s="52"/>
      <c r="G11" s="52"/>
      <c r="H11" s="52"/>
      <c r="I11" s="52"/>
      <c r="J11" s="52"/>
      <c r="K11" s="52"/>
      <c r="L11" s="1"/>
    </row>
    <row r="12" spans="1:12" ht="15.9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36" customHeight="1" x14ac:dyDescent="0.25">
      <c r="A13" s="1"/>
      <c r="B13" s="53" t="s">
        <v>70</v>
      </c>
      <c r="C13" s="49"/>
      <c r="D13" s="49"/>
      <c r="E13" s="49"/>
      <c r="F13" s="49"/>
      <c r="G13" s="49"/>
      <c r="H13" s="49"/>
      <c r="I13" s="49"/>
      <c r="J13" s="49"/>
      <c r="K13" s="49"/>
      <c r="L13" s="1"/>
    </row>
    <row r="14" spans="1:12" ht="30" customHeight="1" x14ac:dyDescent="0.25">
      <c r="A14" s="1"/>
      <c r="B14" s="54" t="s">
        <v>64</v>
      </c>
      <c r="C14" s="49"/>
      <c r="D14" s="50" t="s">
        <v>71</v>
      </c>
      <c r="E14" s="49"/>
      <c r="F14" s="49"/>
      <c r="G14" s="49"/>
      <c r="H14" s="49"/>
      <c r="I14" s="49"/>
      <c r="J14" s="49"/>
      <c r="K14" s="49"/>
      <c r="L14" s="1"/>
    </row>
    <row r="15" spans="1:12" ht="30" customHeight="1" x14ac:dyDescent="0.25">
      <c r="A15" s="1"/>
      <c r="B15" s="48" t="s">
        <v>63</v>
      </c>
      <c r="C15" s="49"/>
      <c r="D15" s="50" t="s">
        <v>72</v>
      </c>
      <c r="E15" s="49"/>
      <c r="F15" s="49"/>
      <c r="G15" s="49"/>
      <c r="H15" s="49"/>
      <c r="I15" s="49"/>
      <c r="J15" s="49"/>
      <c r="K15" s="49"/>
      <c r="L15" s="1"/>
    </row>
    <row r="16" spans="1:12" ht="15.9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39.950000000000003" customHeight="1" x14ac:dyDescent="0.25">
      <c r="A17" s="1"/>
      <c r="B17" s="51" t="s">
        <v>73</v>
      </c>
      <c r="C17" s="49"/>
      <c r="D17" s="49"/>
      <c r="E17" s="49"/>
      <c r="F17" s="49"/>
      <c r="G17" s="49"/>
      <c r="H17" s="49"/>
      <c r="I17" s="49"/>
      <c r="J17" s="49"/>
      <c r="K17" s="49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</sheetData>
  <sheetProtection sheet="1" objects="1" scenarios="1"/>
  <mergeCells count="16">
    <mergeCell ref="C7:K7"/>
    <mergeCell ref="A1:L1"/>
    <mergeCell ref="A2:L2"/>
    <mergeCell ref="B4:K4"/>
    <mergeCell ref="C5:K5"/>
    <mergeCell ref="C6:K6"/>
    <mergeCell ref="B15:C15"/>
    <mergeCell ref="D15:K15"/>
    <mergeCell ref="B17:K17"/>
    <mergeCell ref="C8:K8"/>
    <mergeCell ref="C9:K9"/>
    <mergeCell ref="C10:K10"/>
    <mergeCell ref="C11:K11"/>
    <mergeCell ref="B13:K13"/>
    <mergeCell ref="B14:C14"/>
    <mergeCell ref="D14:K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96A0D-BBF8-41C8-87E8-E2CB80599582}">
  <sheetPr>
    <tabColor rgb="FF1F3864"/>
  </sheetPr>
  <dimension ref="A1:L50"/>
  <sheetViews>
    <sheetView showGridLines="0" workbookViewId="0">
      <selection activeCell="I11" sqref="I11"/>
    </sheetView>
  </sheetViews>
  <sheetFormatPr defaultRowHeight="15" x14ac:dyDescent="0.25"/>
  <cols>
    <col min="1" max="1" width="20" customWidth="1"/>
    <col min="2" max="2" width="18.140625" customWidth="1"/>
    <col min="3" max="3" width="19.140625" customWidth="1"/>
    <col min="4" max="4" width="20" customWidth="1"/>
    <col min="5" max="5" width="20.85546875" customWidth="1"/>
    <col min="6" max="6" width="2.85546875" customWidth="1"/>
    <col min="7" max="7" width="20" customWidth="1"/>
    <col min="8" max="8" width="2.85546875" customWidth="1"/>
    <col min="9" max="12" width="20" customWidth="1"/>
    <col min="13" max="13" width="0" hidden="1" customWidth="1"/>
    <col min="14" max="15" width="8.7109375" customWidth="1"/>
  </cols>
  <sheetData>
    <row r="1" spans="1:12" ht="50.1" customHeight="1" x14ac:dyDescent="0.25">
      <c r="A1" s="82" t="s">
        <v>48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2" customHeight="1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7.95" customHeight="1" x14ac:dyDescent="0.25">
      <c r="A3" s="83" t="s">
        <v>31</v>
      </c>
      <c r="B3" s="59"/>
      <c r="C3" s="59"/>
      <c r="D3" s="83" t="s">
        <v>32</v>
      </c>
      <c r="E3" s="59"/>
      <c r="F3" s="59"/>
      <c r="G3" s="83" t="s">
        <v>61</v>
      </c>
      <c r="H3" s="59"/>
      <c r="I3" s="59"/>
      <c r="J3" s="83" t="s">
        <v>33</v>
      </c>
      <c r="K3" s="91"/>
      <c r="L3" s="92"/>
    </row>
    <row r="4" spans="1:12" ht="30" customHeight="1" x14ac:dyDescent="0.25">
      <c r="A4" s="84">
        <f>G20</f>
        <v>2.9411764705882353E-2</v>
      </c>
      <c r="B4" s="49"/>
      <c r="C4" s="49"/>
      <c r="D4" s="88" t="str">
        <f>C20&amp;" / "&amp;B20</f>
        <v>1 / 34</v>
      </c>
      <c r="E4" s="49"/>
      <c r="F4" s="49"/>
      <c r="G4" s="89">
        <f>D20</f>
        <v>33</v>
      </c>
      <c r="H4" s="49"/>
      <c r="I4" s="49"/>
      <c r="J4" s="93" t="str">
        <f>COUNTIF(G13:G19,"&gt;="&amp;1)&amp;" / 7"</f>
        <v>0 / 7</v>
      </c>
      <c r="K4" s="49"/>
      <c r="L4" s="94"/>
    </row>
    <row r="5" spans="1:12" ht="30" customHeight="1" x14ac:dyDescent="0.25">
      <c r="A5" s="85"/>
      <c r="B5" s="49"/>
      <c r="C5" s="49"/>
      <c r="D5" s="85"/>
      <c r="E5" s="49"/>
      <c r="F5" s="49"/>
      <c r="G5" s="85"/>
      <c r="H5" s="49"/>
      <c r="I5" s="49"/>
      <c r="J5" s="85"/>
      <c r="K5" s="49"/>
      <c r="L5" s="94"/>
    </row>
    <row r="6" spans="1:12" ht="21.95" customHeight="1" thickBot="1" x14ac:dyDescent="0.3">
      <c r="A6" s="86" t="s">
        <v>49</v>
      </c>
      <c r="B6" s="87"/>
      <c r="C6" s="87"/>
      <c r="D6" s="86" t="s">
        <v>50</v>
      </c>
      <c r="E6" s="87"/>
      <c r="F6" s="49"/>
      <c r="G6" s="90" t="s">
        <v>62</v>
      </c>
      <c r="H6" s="87"/>
      <c r="I6" s="87"/>
      <c r="J6" s="86" t="s">
        <v>51</v>
      </c>
      <c r="K6" s="95"/>
      <c r="L6" s="96"/>
    </row>
    <row r="7" spans="1:12" ht="38.1" customHeight="1" thickTop="1" thickBot="1" x14ac:dyDescent="0.3">
      <c r="A7" s="58" t="s">
        <v>75</v>
      </c>
      <c r="B7" s="59"/>
      <c r="C7" s="59"/>
      <c r="D7" s="59"/>
      <c r="E7" s="59"/>
      <c r="F7" s="60" t="s">
        <v>76</v>
      </c>
      <c r="G7" s="61"/>
      <c r="H7" s="62" t="s">
        <v>74</v>
      </c>
      <c r="I7" s="59"/>
      <c r="J7" s="59"/>
      <c r="K7" s="59"/>
      <c r="L7" s="59"/>
    </row>
    <row r="8" spans="1:12" ht="32.1" customHeight="1" thickTop="1" x14ac:dyDescent="0.25">
      <c r="A8" s="97" t="s">
        <v>52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ht="8.1" customHeight="1" x14ac:dyDescent="0.25"/>
    <row r="10" spans="1:12" ht="14.1" customHeight="1" x14ac:dyDescent="0.25"/>
    <row r="11" spans="1:12" ht="30" customHeight="1" thickBot="1" x14ac:dyDescent="0.3"/>
    <row r="12" spans="1:12" ht="27.95" customHeight="1" x14ac:dyDescent="0.25">
      <c r="A12" s="3" t="s">
        <v>25</v>
      </c>
      <c r="B12" s="4" t="s">
        <v>26</v>
      </c>
      <c r="C12" s="4" t="s">
        <v>27</v>
      </c>
      <c r="D12" s="4" t="s">
        <v>53</v>
      </c>
      <c r="E12" s="4" t="s">
        <v>28</v>
      </c>
      <c r="F12" s="4"/>
      <c r="G12" s="5" t="s">
        <v>29</v>
      </c>
      <c r="H12" s="1"/>
      <c r="I12" s="63" t="s">
        <v>56</v>
      </c>
      <c r="J12" s="59"/>
      <c r="K12" s="59"/>
      <c r="L12" s="64"/>
    </row>
    <row r="13" spans="1:12" ht="26.1" customHeight="1" x14ac:dyDescent="0.25">
      <c r="A13" s="7" t="s">
        <v>0</v>
      </c>
      <c r="B13" s="8">
        <v>3</v>
      </c>
      <c r="C13" s="8">
        <f>COUNTIF('Dzień 1'!D8:D10,"ZROBIONE")</f>
        <v>1</v>
      </c>
      <c r="D13" s="8">
        <f t="shared" ref="D13:D19" si="0">B13-C13</f>
        <v>2</v>
      </c>
      <c r="E13" s="6">
        <f t="shared" ref="E13:E20" si="1">IFERROR(C13/B13,0)</f>
        <v>0.33333333333333331</v>
      </c>
      <c r="F13" s="6"/>
      <c r="G13" s="9">
        <f t="shared" ref="G13:G20" si="2">E13</f>
        <v>0.33333333333333331</v>
      </c>
      <c r="H13" s="1"/>
      <c r="I13" s="65" t="str">
        <f>IF(G20=0,"Zacznij od pierwszego zadania!",IF(G20&lt;1,"Już "&amp;TEXT(G20,"0%")&amp;" za Tobą.","Plan tygodniowy ukończony! 🏆"))</f>
        <v>Już 3% za Tobą.</v>
      </c>
      <c r="J13" s="66"/>
      <c r="K13" s="66"/>
      <c r="L13" s="67"/>
    </row>
    <row r="14" spans="1:12" ht="26.1" customHeight="1" x14ac:dyDescent="0.25">
      <c r="A14" s="10" t="s">
        <v>3</v>
      </c>
      <c r="B14" s="11">
        <v>5</v>
      </c>
      <c r="C14" s="11">
        <f>COUNTIF('Dzień 2'!D8:D12,"ZROBIONE")</f>
        <v>0</v>
      </c>
      <c r="D14" s="11">
        <f t="shared" si="0"/>
        <v>5</v>
      </c>
      <c r="E14" s="12">
        <f t="shared" si="1"/>
        <v>0</v>
      </c>
      <c r="F14" s="12"/>
      <c r="G14" s="13">
        <f t="shared" si="2"/>
        <v>0</v>
      </c>
      <c r="H14" s="1"/>
      <c r="I14" s="68"/>
      <c r="J14" s="66"/>
      <c r="K14" s="66"/>
      <c r="L14" s="67"/>
    </row>
    <row r="15" spans="1:12" ht="26.1" customHeight="1" x14ac:dyDescent="0.25">
      <c r="A15" s="7" t="s">
        <v>8</v>
      </c>
      <c r="B15" s="8">
        <v>4</v>
      </c>
      <c r="C15" s="8">
        <f>COUNTIF('Dzień 3'!D8:D11,"ZROBIONE")</f>
        <v>0</v>
      </c>
      <c r="D15" s="8">
        <f t="shared" si="0"/>
        <v>4</v>
      </c>
      <c r="E15" s="6">
        <f t="shared" si="1"/>
        <v>0</v>
      </c>
      <c r="F15" s="6"/>
      <c r="G15" s="9">
        <f t="shared" si="2"/>
        <v>0</v>
      </c>
      <c r="H15" s="1"/>
      <c r="I15" s="68"/>
      <c r="J15" s="66"/>
      <c r="K15" s="66"/>
      <c r="L15" s="67"/>
    </row>
    <row r="16" spans="1:12" ht="26.1" customHeight="1" x14ac:dyDescent="0.25">
      <c r="A16" s="10" t="s">
        <v>11</v>
      </c>
      <c r="B16" s="11">
        <v>6</v>
      </c>
      <c r="C16" s="11">
        <f>COUNTIF('Dzień 4'!D8:D13,"ZROBIONE")</f>
        <v>0</v>
      </c>
      <c r="D16" s="11">
        <f t="shared" si="0"/>
        <v>6</v>
      </c>
      <c r="E16" s="12">
        <f t="shared" si="1"/>
        <v>0</v>
      </c>
      <c r="F16" s="12"/>
      <c r="G16" s="13">
        <f t="shared" si="2"/>
        <v>0</v>
      </c>
      <c r="H16" s="1"/>
      <c r="I16" s="69" t="s">
        <v>57</v>
      </c>
      <c r="J16" s="70"/>
      <c r="K16" s="71">
        <f>AVERAGE(G13:G19)</f>
        <v>4.7619047619047616E-2</v>
      </c>
      <c r="L16" s="72"/>
    </row>
    <row r="17" spans="1:12" ht="26.1" customHeight="1" x14ac:dyDescent="0.25">
      <c r="A17" s="7" t="s">
        <v>12</v>
      </c>
      <c r="B17" s="8">
        <v>5</v>
      </c>
      <c r="C17" s="8">
        <f>COUNTIF('Dzień 5'!D8:D12,"ZROBIONE")</f>
        <v>0</v>
      </c>
      <c r="D17" s="8">
        <f t="shared" si="0"/>
        <v>5</v>
      </c>
      <c r="E17" s="6">
        <f t="shared" si="1"/>
        <v>0</v>
      </c>
      <c r="F17" s="6"/>
      <c r="G17" s="9">
        <f t="shared" si="2"/>
        <v>0</v>
      </c>
      <c r="H17" s="1"/>
      <c r="I17" s="73" t="s">
        <v>58</v>
      </c>
      <c r="J17" s="74"/>
      <c r="K17" s="75" t="str">
        <f>INDEX(A13:A19,MATCH(MAX(G13:G19),G13:G19,0))</f>
        <v>Dzień 1</v>
      </c>
      <c r="L17" s="76"/>
    </row>
    <row r="18" spans="1:12" ht="26.1" customHeight="1" x14ac:dyDescent="0.25">
      <c r="A18" s="10" t="s">
        <v>13</v>
      </c>
      <c r="B18" s="11">
        <v>5</v>
      </c>
      <c r="C18" s="11">
        <f>COUNTIF('Dzień 6'!D8:D12,"ZROBIONE")</f>
        <v>0</v>
      </c>
      <c r="D18" s="11">
        <f t="shared" si="0"/>
        <v>5</v>
      </c>
      <c r="E18" s="12">
        <f t="shared" si="1"/>
        <v>0</v>
      </c>
      <c r="F18" s="12"/>
      <c r="G18" s="13">
        <f t="shared" si="2"/>
        <v>0</v>
      </c>
      <c r="H18" s="1"/>
      <c r="I18" s="69" t="s">
        <v>59</v>
      </c>
      <c r="J18" s="70"/>
      <c r="K18" s="77">
        <f>B20</f>
        <v>34</v>
      </c>
      <c r="L18" s="72"/>
    </row>
    <row r="19" spans="1:12" ht="26.1" customHeight="1" thickBot="1" x14ac:dyDescent="0.3">
      <c r="A19" s="7" t="s">
        <v>14</v>
      </c>
      <c r="B19" s="8">
        <v>6</v>
      </c>
      <c r="C19" s="8">
        <f>COUNTIF('Dzień 7'!D8:D13,"ZROBIONE")</f>
        <v>0</v>
      </c>
      <c r="D19" s="8">
        <f t="shared" si="0"/>
        <v>6</v>
      </c>
      <c r="E19" s="6">
        <f t="shared" si="1"/>
        <v>0</v>
      </c>
      <c r="F19" s="6"/>
      <c r="G19" s="9">
        <f t="shared" si="2"/>
        <v>0</v>
      </c>
      <c r="H19" s="1"/>
      <c r="I19" s="78" t="s">
        <v>60</v>
      </c>
      <c r="J19" s="79"/>
      <c r="K19" s="80">
        <f>D20</f>
        <v>33</v>
      </c>
      <c r="L19" s="81"/>
    </row>
    <row r="20" spans="1:12" ht="26.1" customHeight="1" thickBot="1" x14ac:dyDescent="0.3">
      <c r="A20" s="14" t="s">
        <v>30</v>
      </c>
      <c r="B20" s="15">
        <f>SUM(B13:B19)</f>
        <v>34</v>
      </c>
      <c r="C20" s="15">
        <f>SUM(C13:C19)</f>
        <v>1</v>
      </c>
      <c r="D20" s="15">
        <f>SUM(D13:D19)</f>
        <v>33</v>
      </c>
      <c r="E20" s="16">
        <f t="shared" si="1"/>
        <v>2.9411764705882353E-2</v>
      </c>
      <c r="F20" s="16"/>
      <c r="G20" s="17">
        <f t="shared" si="2"/>
        <v>2.9411764705882353E-2</v>
      </c>
      <c r="H20" s="1"/>
      <c r="I20" s="1"/>
      <c r="J20" s="1"/>
      <c r="K20" s="1"/>
      <c r="L20" s="1"/>
    </row>
    <row r="21" spans="1:12" ht="15.9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32.1" customHeight="1" x14ac:dyDescent="0.25"/>
    <row r="23" spans="1:12" ht="21.95" customHeight="1" x14ac:dyDescent="0.25"/>
    <row r="24" spans="1:12" ht="21.95" customHeight="1" x14ac:dyDescent="0.25"/>
    <row r="25" spans="1:12" ht="21.95" customHeight="1" x14ac:dyDescent="0.25"/>
    <row r="26" spans="1:12" ht="21.95" customHeight="1" x14ac:dyDescent="0.25"/>
    <row r="27" spans="1:12" ht="21.95" customHeight="1" x14ac:dyDescent="0.25"/>
    <row r="28" spans="1:12" ht="21.95" customHeight="1" x14ac:dyDescent="0.25"/>
    <row r="29" spans="1:12" ht="21.95" customHeight="1" x14ac:dyDescent="0.25"/>
    <row r="30" spans="1:12" ht="21.95" customHeight="1" x14ac:dyDescent="0.25"/>
    <row r="31" spans="1:12" ht="21.95" customHeight="1" x14ac:dyDescent="0.25"/>
    <row r="32" spans="1:12" ht="21.95" customHeight="1" x14ac:dyDescent="0.25"/>
    <row r="33" ht="21.95" customHeight="1" x14ac:dyDescent="0.25"/>
    <row r="34" ht="21.95" customHeight="1" x14ac:dyDescent="0.25"/>
    <row r="35" ht="21.95" customHeight="1" x14ac:dyDescent="0.25"/>
    <row r="36" ht="21.95" customHeight="1" x14ac:dyDescent="0.25"/>
    <row r="37" ht="21.9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</sheetData>
  <mergeCells count="27">
    <mergeCell ref="I19:J19"/>
    <mergeCell ref="K19:L19"/>
    <mergeCell ref="A1:L1"/>
    <mergeCell ref="A3:C3"/>
    <mergeCell ref="A4:C5"/>
    <mergeCell ref="A6:C6"/>
    <mergeCell ref="D3:F3"/>
    <mergeCell ref="D4:F5"/>
    <mergeCell ref="D6:F6"/>
    <mergeCell ref="G3:I3"/>
    <mergeCell ref="G4:I5"/>
    <mergeCell ref="G6:I6"/>
    <mergeCell ref="J3:L3"/>
    <mergeCell ref="J4:L5"/>
    <mergeCell ref="J6:L6"/>
    <mergeCell ref="A8:L8"/>
    <mergeCell ref="I16:J16"/>
    <mergeCell ref="K16:L16"/>
    <mergeCell ref="I17:J17"/>
    <mergeCell ref="K17:L17"/>
    <mergeCell ref="I18:J18"/>
    <mergeCell ref="K18:L18"/>
    <mergeCell ref="A7:E7"/>
    <mergeCell ref="F7:G7"/>
    <mergeCell ref="H7:L7"/>
    <mergeCell ref="I12:L12"/>
    <mergeCell ref="I13:L15"/>
  </mergeCells>
  <conditionalFormatting sqref="E13:E20">
    <cfRule type="dataBar" priority="1">
      <dataBar>
        <cfvo type="num" val="0"/>
        <cfvo type="num" val="1"/>
        <color rgb="FF4CAF50"/>
      </dataBar>
      <extLst>
        <ext xmlns:x14="http://schemas.microsoft.com/office/spreadsheetml/2009/9/main" uri="{B025F937-C7B1-47D3-B67F-A62EFF666E3E}">
          <x14:id>{7A2109E6-62E9-454C-99EB-60C8D908735E}</x14:id>
        </ext>
      </extLst>
    </cfRule>
  </conditionalFormatting>
  <conditionalFormatting sqref="F7">
    <cfRule type="expression" dxfId="7" priority="2">
      <formula>ISNUMBER($F$7)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2109E6-62E9-454C-99EB-60C8D908735E}">
            <x14:dataBar minLength="0" maxLength="100" direction="leftToRight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E13:E20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showGridLines="0" workbookViewId="0">
      <selection activeCell="B8" sqref="B8"/>
    </sheetView>
  </sheetViews>
  <sheetFormatPr defaultRowHeight="15" x14ac:dyDescent="0.25"/>
  <cols>
    <col min="1" max="1" width="7.28515625" customWidth="1"/>
    <col min="2" max="2" width="76.42578125" customWidth="1"/>
    <col min="3" max="3" width="52.7109375" customWidth="1"/>
    <col min="4" max="4" width="25.42578125" customWidth="1"/>
    <col min="5" max="6" width="3.28515625" customWidth="1"/>
  </cols>
  <sheetData>
    <row r="1" spans="1:6" ht="44.1" customHeight="1" x14ac:dyDescent="0.25">
      <c r="A1" s="46" t="s">
        <v>34</v>
      </c>
      <c r="B1" s="46"/>
      <c r="C1" s="46"/>
      <c r="D1" s="46"/>
      <c r="E1" s="1"/>
      <c r="F1" s="1"/>
    </row>
    <row r="2" spans="1:6" ht="8.1" customHeight="1" x14ac:dyDescent="0.25">
      <c r="A2" s="47"/>
      <c r="B2" s="47"/>
      <c r="C2" s="47"/>
      <c r="D2" s="47"/>
      <c r="E2" s="1"/>
      <c r="F2" s="1"/>
    </row>
    <row r="3" spans="1:6" ht="32.1" customHeight="1" x14ac:dyDescent="0.25">
      <c r="A3" s="2" t="s">
        <v>35</v>
      </c>
      <c r="B3" s="25" t="str">
        <f>IFERROR(Statystyki!$F$7+0,"Wpisz datę startu w arkuszu Statystyki")</f>
        <v>Wpisz datę startu w arkuszu Statystyki</v>
      </c>
      <c r="C3" s="1"/>
      <c r="D3" s="1"/>
      <c r="E3" s="1"/>
      <c r="F3" s="1"/>
    </row>
    <row r="4" spans="1:6" ht="24" customHeight="1" x14ac:dyDescent="0.25">
      <c r="A4" s="27" t="s">
        <v>36</v>
      </c>
      <c r="C4" s="1"/>
      <c r="D4" s="26" t="str">
        <f>COUNTIF(D8:D10,"ZROBIONE")&amp;" / 3 ukończone   •   "&amp;COUNTIF(D8:D10,"NIE ZROBIONE")&amp;" do zrobienia"</f>
        <v>1 / 3 ukończone   •   2 do zrobienia</v>
      </c>
      <c r="E4" s="1"/>
      <c r="F4" s="1"/>
    </row>
    <row r="5" spans="1:6" ht="27.95" customHeight="1" x14ac:dyDescent="0.25">
      <c r="A5" s="1"/>
      <c r="B5" s="45">
        <f>IFERROR(COUNTIF(D8:D10,"ZROBIONE")/3,0)</f>
        <v>0.33333333333333331</v>
      </c>
      <c r="C5" s="45"/>
      <c r="D5" s="45"/>
      <c r="E5" s="1"/>
      <c r="F5" s="1"/>
    </row>
    <row r="6" spans="1:6" ht="12" customHeight="1" thickBot="1" x14ac:dyDescent="0.3">
      <c r="A6" s="1"/>
      <c r="B6" s="1"/>
      <c r="C6" s="1"/>
      <c r="D6" s="1"/>
      <c r="E6" s="1"/>
      <c r="F6" s="1"/>
    </row>
    <row r="7" spans="1:6" ht="27.95" customHeight="1" x14ac:dyDescent="0.25">
      <c r="A7" s="3" t="s">
        <v>17</v>
      </c>
      <c r="B7" s="4" t="s">
        <v>18</v>
      </c>
      <c r="C7" s="4" t="s">
        <v>19</v>
      </c>
      <c r="D7" s="5" t="s">
        <v>37</v>
      </c>
      <c r="E7" s="1"/>
      <c r="F7" s="1"/>
    </row>
    <row r="8" spans="1:6" ht="32.1" customHeight="1" x14ac:dyDescent="0.25">
      <c r="A8" s="18">
        <v>1</v>
      </c>
      <c r="B8" s="21" t="s">
        <v>88</v>
      </c>
      <c r="C8" s="28" t="s">
        <v>81</v>
      </c>
      <c r="D8" s="23" t="s">
        <v>64</v>
      </c>
      <c r="E8" s="1"/>
      <c r="F8" s="1"/>
    </row>
    <row r="9" spans="1:6" ht="32.1" customHeight="1" x14ac:dyDescent="0.25">
      <c r="A9" s="18">
        <v>2</v>
      </c>
      <c r="B9" s="21" t="s">
        <v>1</v>
      </c>
      <c r="C9" s="28" t="s">
        <v>82</v>
      </c>
      <c r="D9" s="23" t="s">
        <v>63</v>
      </c>
      <c r="E9" s="1"/>
      <c r="F9" s="1"/>
    </row>
    <row r="10" spans="1:6" ht="32.1" customHeight="1" thickBot="1" x14ac:dyDescent="0.3">
      <c r="A10" s="19">
        <v>3</v>
      </c>
      <c r="B10" s="22" t="s">
        <v>2</v>
      </c>
      <c r="C10" s="29" t="s">
        <v>82</v>
      </c>
      <c r="D10" s="24" t="s">
        <v>63</v>
      </c>
      <c r="E10" s="1"/>
      <c r="F10" s="1"/>
    </row>
    <row r="11" spans="1:6" x14ac:dyDescent="0.25">
      <c r="C11" s="30"/>
      <c r="E11" s="1"/>
      <c r="F11" s="1"/>
    </row>
    <row r="12" spans="1:6" x14ac:dyDescent="0.25">
      <c r="C12" s="30"/>
      <c r="E12" s="1"/>
      <c r="F12" s="1"/>
    </row>
  </sheetData>
  <sheetProtection sheet="1" objects="1" scenarios="1"/>
  <mergeCells count="3">
    <mergeCell ref="B5:D5"/>
    <mergeCell ref="A1:D1"/>
    <mergeCell ref="A2:D2"/>
  </mergeCells>
  <conditionalFormatting sqref="A8:D10">
    <cfRule type="expression" dxfId="6" priority="4">
      <formula>$D8="ZROBIONE"</formula>
    </cfRule>
  </conditionalFormatting>
  <conditionalFormatting sqref="B5:D5">
    <cfRule type="dataBar" priority="5">
      <dataBar>
        <cfvo type="min"/>
        <cfvo type="num" val="1"/>
        <color rgb="FF4CAF50"/>
      </dataBar>
      <extLst>
        <ext xmlns:x14="http://schemas.microsoft.com/office/spreadsheetml/2009/9/main" uri="{B025F937-C7B1-47D3-B67F-A62EFF666E3E}">
          <x14:id>{EC1119B6-CBE0-44F4-A009-72AC01806D85}</x14:id>
        </ext>
      </extLst>
    </cfRule>
  </conditionalFormatting>
  <dataValidations count="1">
    <dataValidation type="list" allowBlank="1" showInputMessage="1" showErrorMessage="1" errorTitle="Niepoprawny status" error="Wybierz: ZROBIONE lub NIE ZROBIONE" sqref="D8:D10" xr:uid="{B5E1AEF0-134D-4943-BC5A-9ABA7C9C35F2}">
      <formula1>"ZROBIONE,NIE ZROBIONE"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1119B6-CBE0-44F4-A009-72AC01806D85}">
            <x14:dataBar minLength="0" maxLength="100" direction="leftToRight" negativeBarColorSameAsPositive="1" axisPosition="none">
              <x14:cfvo type="min"/>
              <x14:cfvo type="num">
                <xm:f>1</xm:f>
              </x14:cfvo>
            </x14:dataBar>
          </x14:cfRule>
          <xm:sqref>B5:D5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2571C-61FB-4734-A487-967CF692E363}">
  <dimension ref="A1:F14"/>
  <sheetViews>
    <sheetView showGridLines="0" topLeftCell="A4" workbookViewId="0">
      <selection activeCell="C12" sqref="C12"/>
    </sheetView>
  </sheetViews>
  <sheetFormatPr defaultRowHeight="15" x14ac:dyDescent="0.25"/>
  <cols>
    <col min="1" max="1" width="7.28515625" customWidth="1"/>
    <col min="2" max="2" width="76.42578125" customWidth="1"/>
    <col min="3" max="3" width="52.7109375" customWidth="1"/>
    <col min="4" max="4" width="25.42578125" customWidth="1"/>
    <col min="5" max="6" width="3.28515625" customWidth="1"/>
  </cols>
  <sheetData>
    <row r="1" spans="1:6" ht="44.1" customHeight="1" x14ac:dyDescent="0.25">
      <c r="A1" s="46" t="s">
        <v>38</v>
      </c>
      <c r="B1" s="46"/>
      <c r="C1" s="46"/>
      <c r="D1" s="46"/>
      <c r="E1" s="1"/>
      <c r="F1" s="1"/>
    </row>
    <row r="2" spans="1:6" ht="8.1" customHeight="1" x14ac:dyDescent="0.25">
      <c r="A2" s="47"/>
      <c r="B2" s="47"/>
      <c r="C2" s="47"/>
      <c r="D2" s="47"/>
      <c r="E2" s="1"/>
      <c r="F2" s="1"/>
    </row>
    <row r="3" spans="1:6" ht="32.1" customHeight="1" x14ac:dyDescent="0.25">
      <c r="A3" s="2" t="s">
        <v>35</v>
      </c>
      <c r="B3" s="25" t="str">
        <f>IFERROR(Statystyki!$F$7+1,"Wpisz datę startu w arkuszu Statystyki")</f>
        <v>Wpisz datę startu w arkuszu Statystyki</v>
      </c>
      <c r="C3" s="1"/>
      <c r="D3" s="1"/>
      <c r="E3" s="1"/>
      <c r="F3" s="1"/>
    </row>
    <row r="4" spans="1:6" ht="24" customHeight="1" x14ac:dyDescent="0.25">
      <c r="A4" s="27" t="s">
        <v>36</v>
      </c>
      <c r="C4" s="1"/>
      <c r="D4" s="26" t="str">
        <f>COUNTIF(D8:D12,"ZROBIONE")&amp;" / 5 ukończone   •   "&amp;COUNTIF(D8:D12,"NIE ZROBIONE")&amp;" do zrobienia"</f>
        <v>0 / 5 ukończone   •   5 do zrobienia</v>
      </c>
      <c r="E4" s="1"/>
      <c r="F4" s="1"/>
    </row>
    <row r="5" spans="1:6" ht="27.95" customHeight="1" x14ac:dyDescent="0.25">
      <c r="A5" s="1"/>
      <c r="B5" s="45">
        <f>IFERROR(COUNTIF(D8:D12,"ZROBIONE")/5,0)</f>
        <v>0</v>
      </c>
      <c r="C5" s="45"/>
      <c r="D5" s="45"/>
      <c r="E5" s="1"/>
      <c r="F5" s="1"/>
    </row>
    <row r="6" spans="1:6" ht="12" customHeight="1" thickBot="1" x14ac:dyDescent="0.3">
      <c r="A6" s="1"/>
      <c r="B6" s="1"/>
      <c r="C6" s="1"/>
      <c r="D6" s="1"/>
      <c r="E6" s="1"/>
      <c r="F6" s="1"/>
    </row>
    <row r="7" spans="1:6" ht="27.95" customHeight="1" x14ac:dyDescent="0.25">
      <c r="A7" s="3" t="s">
        <v>17</v>
      </c>
      <c r="B7" s="4" t="s">
        <v>18</v>
      </c>
      <c r="C7" s="4" t="s">
        <v>19</v>
      </c>
      <c r="D7" s="5" t="s">
        <v>37</v>
      </c>
      <c r="E7" s="1"/>
      <c r="F7" s="1"/>
    </row>
    <row r="8" spans="1:6" ht="32.1" customHeight="1" x14ac:dyDescent="0.25">
      <c r="A8" s="18">
        <v>1</v>
      </c>
      <c r="B8" s="21" t="s">
        <v>85</v>
      </c>
      <c r="C8" s="28" t="s">
        <v>79</v>
      </c>
      <c r="D8" s="23" t="s">
        <v>63</v>
      </c>
      <c r="E8" s="1"/>
      <c r="F8" s="1"/>
    </row>
    <row r="9" spans="1:6" ht="32.1" customHeight="1" x14ac:dyDescent="0.25">
      <c r="A9" s="18">
        <v>2</v>
      </c>
      <c r="B9" s="21" t="s">
        <v>86</v>
      </c>
      <c r="C9" s="28" t="s">
        <v>80</v>
      </c>
      <c r="D9" s="23" t="s">
        <v>63</v>
      </c>
      <c r="E9" s="1"/>
      <c r="F9" s="1"/>
    </row>
    <row r="10" spans="1:6" ht="32.1" customHeight="1" x14ac:dyDescent="0.25">
      <c r="A10" s="18">
        <v>3</v>
      </c>
      <c r="B10" s="21" t="s">
        <v>4</v>
      </c>
      <c r="C10" s="31" t="s">
        <v>78</v>
      </c>
      <c r="D10" s="23" t="s">
        <v>63</v>
      </c>
      <c r="E10" s="1"/>
      <c r="F10" s="1"/>
    </row>
    <row r="11" spans="1:6" ht="32.1" customHeight="1" x14ac:dyDescent="0.25">
      <c r="A11" s="18">
        <v>4</v>
      </c>
      <c r="B11" s="21" t="s">
        <v>77</v>
      </c>
      <c r="C11" s="31" t="s">
        <v>78</v>
      </c>
      <c r="D11" s="23" t="s">
        <v>63</v>
      </c>
      <c r="E11" s="1"/>
      <c r="F11" s="1"/>
    </row>
    <row r="12" spans="1:6" ht="32.1" customHeight="1" thickBot="1" x14ac:dyDescent="0.3">
      <c r="A12" s="19">
        <v>5</v>
      </c>
      <c r="B12" s="22" t="s">
        <v>5</v>
      </c>
      <c r="C12" s="32" t="s">
        <v>78</v>
      </c>
      <c r="D12" s="24" t="s">
        <v>63</v>
      </c>
      <c r="E12" s="1"/>
      <c r="F12" s="1"/>
    </row>
    <row r="13" spans="1:6" x14ac:dyDescent="0.25">
      <c r="C13" s="30"/>
      <c r="E13" s="1"/>
      <c r="F13" s="1"/>
    </row>
    <row r="14" spans="1:6" x14ac:dyDescent="0.25">
      <c r="C14" s="30"/>
      <c r="E14" s="1"/>
      <c r="F14" s="1"/>
    </row>
  </sheetData>
  <sheetProtection sheet="1" objects="1" scenarios="1"/>
  <mergeCells count="3">
    <mergeCell ref="B5:D5"/>
    <mergeCell ref="A1:D1"/>
    <mergeCell ref="A2:D2"/>
  </mergeCells>
  <conditionalFormatting sqref="A8:D12">
    <cfRule type="expression" dxfId="5" priority="4">
      <formula>$D8="ZROBIONE"</formula>
    </cfRule>
  </conditionalFormatting>
  <conditionalFormatting sqref="B5:D5">
    <cfRule type="dataBar" priority="5">
      <dataBar>
        <cfvo type="min"/>
        <cfvo type="num" val="1"/>
        <color rgb="FF4CAF50"/>
      </dataBar>
      <extLst>
        <ext xmlns:x14="http://schemas.microsoft.com/office/spreadsheetml/2009/9/main" uri="{B025F937-C7B1-47D3-B67F-A62EFF666E3E}">
          <x14:id>{A445393D-5A9E-439C-8BDB-1D79E9EE0A63}</x14:id>
        </ext>
      </extLst>
    </cfRule>
  </conditionalFormatting>
  <dataValidations count="1">
    <dataValidation type="list" allowBlank="1" showInputMessage="1" showErrorMessage="1" errorTitle="Niepoprawny status" error="Wybierz: ZROBIONE lub NIE ZROBIONE" sqref="D8:D12" xr:uid="{FD19CDE9-4070-46C8-82E0-5AD5F258CBE5}">
      <formula1>"ZROBIONE,NIE ZROBIONE"</formula1>
    </dataValidation>
  </dataValidations>
  <hyperlinks>
    <hyperlink ref="C10" r:id="rId1" xr:uid="{005B9CA1-7599-4EF6-B7C2-DB47B273C578}"/>
    <hyperlink ref="C11" r:id="rId2" xr:uid="{58B56EE5-D0E7-484E-8FD9-F97BDB75542B}"/>
    <hyperlink ref="C12" r:id="rId3" xr:uid="{F9FA481B-FB08-4DA3-AD16-9BE0405170D3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445393D-5A9E-439C-8BDB-1D79E9EE0A63}">
            <x14:dataBar minLength="0" maxLength="100" direction="leftToRight" negativeBarColorSameAsPositive="1" axisPosition="none">
              <x14:cfvo type="min"/>
              <x14:cfvo type="num">
                <xm:f>1</xm:f>
              </x14:cfvo>
            </x14:dataBar>
          </x14:cfRule>
          <xm:sqref>B5:D5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93CF7-C67F-4CB9-A1CD-FD05EF51A1BA}">
  <dimension ref="A1:F13"/>
  <sheetViews>
    <sheetView showGridLines="0" workbookViewId="0">
      <selection activeCell="C11" sqref="C11"/>
    </sheetView>
  </sheetViews>
  <sheetFormatPr defaultRowHeight="15" x14ac:dyDescent="0.25"/>
  <cols>
    <col min="1" max="1" width="7.28515625" customWidth="1"/>
    <col min="2" max="2" width="76.42578125" customWidth="1"/>
    <col min="3" max="3" width="52.7109375" customWidth="1"/>
    <col min="4" max="4" width="25.42578125" customWidth="1"/>
    <col min="5" max="6" width="3.28515625" customWidth="1"/>
  </cols>
  <sheetData>
    <row r="1" spans="1:6" ht="44.1" customHeight="1" x14ac:dyDescent="0.25">
      <c r="A1" s="46" t="s">
        <v>39</v>
      </c>
      <c r="B1" s="46"/>
      <c r="C1" s="46"/>
      <c r="D1" s="46"/>
      <c r="E1" s="1"/>
      <c r="F1" s="1"/>
    </row>
    <row r="2" spans="1:6" ht="8.1" customHeight="1" x14ac:dyDescent="0.25">
      <c r="A2" s="47"/>
      <c r="B2" s="47"/>
      <c r="C2" s="47"/>
      <c r="D2" s="47"/>
      <c r="E2" s="1"/>
      <c r="F2" s="1"/>
    </row>
    <row r="3" spans="1:6" ht="32.1" customHeight="1" x14ac:dyDescent="0.25">
      <c r="A3" s="2" t="s">
        <v>35</v>
      </c>
      <c r="B3" s="25" t="str">
        <f>IFERROR(Statystyki!$F$7+2,"Wpisz datę startu w arkuszu Statystyki")</f>
        <v>Wpisz datę startu w arkuszu Statystyki</v>
      </c>
      <c r="C3" s="1"/>
      <c r="D3" s="1"/>
      <c r="E3" s="1"/>
      <c r="F3" s="1"/>
    </row>
    <row r="4" spans="1:6" ht="24" customHeight="1" x14ac:dyDescent="0.25">
      <c r="A4" s="27" t="s">
        <v>36</v>
      </c>
      <c r="C4" s="1"/>
      <c r="D4" s="26" t="str">
        <f>COUNTIF(D8:D11,"ZROBIONE")&amp;" / 4 ukończone   •   "&amp;COUNTIF(D8:D11,"NIE ZROBIONE")&amp;" do zrobienia"</f>
        <v>0 / 4 ukończone   •   4 do zrobienia</v>
      </c>
      <c r="E4" s="1"/>
      <c r="F4" s="1"/>
    </row>
    <row r="5" spans="1:6" ht="27.95" customHeight="1" x14ac:dyDescent="0.25">
      <c r="A5" s="1"/>
      <c r="B5" s="45">
        <f>IFERROR(COUNTIF(D8:D11,"ZROBIONE")/4,0)</f>
        <v>0</v>
      </c>
      <c r="C5" s="45"/>
      <c r="D5" s="45"/>
      <c r="E5" s="1"/>
      <c r="F5" s="1"/>
    </row>
    <row r="6" spans="1:6" ht="12" customHeight="1" thickBot="1" x14ac:dyDescent="0.3">
      <c r="A6" s="1"/>
      <c r="B6" s="1"/>
      <c r="C6" s="1"/>
      <c r="D6" s="1"/>
      <c r="E6" s="1"/>
      <c r="F6" s="1"/>
    </row>
    <row r="7" spans="1:6" ht="27.95" customHeight="1" x14ac:dyDescent="0.25">
      <c r="A7" s="3" t="s">
        <v>17</v>
      </c>
      <c r="B7" s="4" t="s">
        <v>18</v>
      </c>
      <c r="C7" s="4" t="s">
        <v>19</v>
      </c>
      <c r="D7" s="5" t="s">
        <v>37</v>
      </c>
      <c r="E7" s="1"/>
      <c r="F7" s="1"/>
    </row>
    <row r="8" spans="1:6" ht="32.1" customHeight="1" x14ac:dyDescent="0.25">
      <c r="A8" s="18">
        <v>1</v>
      </c>
      <c r="B8" s="21" t="s">
        <v>85</v>
      </c>
      <c r="C8" s="28" t="s">
        <v>79</v>
      </c>
      <c r="D8" s="23" t="s">
        <v>63</v>
      </c>
      <c r="E8" s="1"/>
      <c r="F8" s="1"/>
    </row>
    <row r="9" spans="1:6" ht="32.1" customHeight="1" x14ac:dyDescent="0.25">
      <c r="A9" s="18">
        <v>2</v>
      </c>
      <c r="B9" s="21" t="s">
        <v>86</v>
      </c>
      <c r="C9" s="40" t="s">
        <v>80</v>
      </c>
      <c r="D9" s="23" t="s">
        <v>63</v>
      </c>
      <c r="E9" s="1"/>
      <c r="F9" s="1"/>
    </row>
    <row r="10" spans="1:6" ht="32.1" customHeight="1" x14ac:dyDescent="0.25">
      <c r="A10" s="18">
        <v>3</v>
      </c>
      <c r="B10" s="21" t="s">
        <v>6</v>
      </c>
      <c r="C10" s="31" t="s">
        <v>78</v>
      </c>
      <c r="D10" s="23" t="s">
        <v>63</v>
      </c>
      <c r="E10" s="1"/>
      <c r="F10" s="1"/>
    </row>
    <row r="11" spans="1:6" ht="32.1" customHeight="1" thickBot="1" x14ac:dyDescent="0.3">
      <c r="A11" s="19">
        <v>4</v>
      </c>
      <c r="B11" s="22" t="s">
        <v>7</v>
      </c>
      <c r="C11" s="32" t="s">
        <v>78</v>
      </c>
      <c r="D11" s="24" t="s">
        <v>63</v>
      </c>
      <c r="E11" s="1"/>
      <c r="F11" s="1"/>
    </row>
    <row r="12" spans="1:6" x14ac:dyDescent="0.25">
      <c r="C12" s="30"/>
      <c r="E12" s="1"/>
      <c r="F12" s="1"/>
    </row>
    <row r="13" spans="1:6" x14ac:dyDescent="0.25">
      <c r="C13" s="30"/>
      <c r="E13" s="1"/>
      <c r="F13" s="1"/>
    </row>
  </sheetData>
  <sheetProtection sheet="1" objects="1" scenarios="1"/>
  <mergeCells count="3">
    <mergeCell ref="B5:D5"/>
    <mergeCell ref="A1:D1"/>
    <mergeCell ref="A2:D2"/>
  </mergeCells>
  <conditionalFormatting sqref="A8:D11">
    <cfRule type="expression" dxfId="4" priority="4">
      <formula>$D8="ZROBIONE"</formula>
    </cfRule>
  </conditionalFormatting>
  <conditionalFormatting sqref="B5:D5">
    <cfRule type="dataBar" priority="5">
      <dataBar>
        <cfvo type="min"/>
        <cfvo type="num" val="1"/>
        <color rgb="FF4CAF50"/>
      </dataBar>
      <extLst>
        <ext xmlns:x14="http://schemas.microsoft.com/office/spreadsheetml/2009/9/main" uri="{B025F937-C7B1-47D3-B67F-A62EFF666E3E}">
          <x14:id>{9273ED7E-CF62-4D48-BE6B-D8C1D4BB78B9}</x14:id>
        </ext>
      </extLst>
    </cfRule>
  </conditionalFormatting>
  <dataValidations count="1">
    <dataValidation type="list" allowBlank="1" showInputMessage="1" showErrorMessage="1" errorTitle="Niepoprawny status" error="Wybierz: ZROBIONE lub NIE ZROBIONE" sqref="D8:D11" xr:uid="{12D8D711-04EF-4B9A-A089-5C41F516AAF3}">
      <formula1>"ZROBIONE,NIE ZROBIONE"</formula1>
    </dataValidation>
  </dataValidations>
  <hyperlinks>
    <hyperlink ref="C10" r:id="rId1" xr:uid="{AA453D6B-0388-4603-9071-F5465BBF2A9C}"/>
    <hyperlink ref="C11" r:id="rId2" xr:uid="{A3FBF142-3D08-4A10-A8B3-1C6C36D43B94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273ED7E-CF62-4D48-BE6B-D8C1D4BB78B9}">
            <x14:dataBar minLength="0" maxLength="100" direction="leftToRight" negativeBarColorSameAsPositive="1" axisPosition="none">
              <x14:cfvo type="min"/>
              <x14:cfvo type="num">
                <xm:f>1</xm:f>
              </x14:cfvo>
            </x14:dataBar>
          </x14:cfRule>
          <xm:sqref>B5:D5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9F15C-010B-457A-8E5D-09A44525D427}">
  <dimension ref="A1:F14"/>
  <sheetViews>
    <sheetView showGridLines="0" workbookViewId="0">
      <selection activeCell="C13" sqref="C13"/>
    </sheetView>
  </sheetViews>
  <sheetFormatPr defaultRowHeight="15" x14ac:dyDescent="0.25"/>
  <cols>
    <col min="1" max="1" width="7.28515625" customWidth="1"/>
    <col min="2" max="2" width="76.42578125" customWidth="1"/>
    <col min="3" max="3" width="52.7109375" customWidth="1"/>
    <col min="4" max="4" width="25.42578125" customWidth="1"/>
    <col min="5" max="6" width="3.28515625" customWidth="1"/>
  </cols>
  <sheetData>
    <row r="1" spans="1:6" ht="44.1" customHeight="1" x14ac:dyDescent="0.25">
      <c r="A1" s="46" t="s">
        <v>40</v>
      </c>
      <c r="B1" s="46"/>
      <c r="C1" s="46"/>
      <c r="D1" s="46"/>
      <c r="E1" s="1"/>
      <c r="F1" s="1"/>
    </row>
    <row r="2" spans="1:6" ht="8.1" customHeight="1" x14ac:dyDescent="0.25">
      <c r="A2" s="47"/>
      <c r="B2" s="47"/>
      <c r="C2" s="47"/>
      <c r="D2" s="47"/>
      <c r="E2" s="1"/>
      <c r="F2" s="1"/>
    </row>
    <row r="3" spans="1:6" ht="32.1" customHeight="1" x14ac:dyDescent="0.25">
      <c r="A3" s="2" t="s">
        <v>35</v>
      </c>
      <c r="B3" s="25" t="str">
        <f>IFERROR(Statystyki!$F$7+3,"Wpisz datę startu w arkuszu Statystyki")</f>
        <v>Wpisz datę startu w arkuszu Statystyki</v>
      </c>
      <c r="C3" s="1"/>
      <c r="D3" s="1"/>
      <c r="E3" s="1"/>
      <c r="F3" s="1"/>
    </row>
    <row r="4" spans="1:6" ht="24" customHeight="1" x14ac:dyDescent="0.25">
      <c r="A4" s="27" t="s">
        <v>36</v>
      </c>
      <c r="C4" s="1"/>
      <c r="D4" s="26" t="str">
        <f>COUNTIF(D8:D13,"ZROBIONE")&amp;" / 6 ukończone   •   "&amp;COUNTIF(D8:D13,"NIE ZROBIONE")&amp;" do zrobienia"</f>
        <v>0 / 6 ukończone   •   6 do zrobienia</v>
      </c>
      <c r="E4" s="1"/>
      <c r="F4" s="1"/>
    </row>
    <row r="5" spans="1:6" ht="27.95" customHeight="1" x14ac:dyDescent="0.25">
      <c r="A5" s="1"/>
      <c r="B5" s="45">
        <f>IFERROR(COUNTIF(D8:D13,"ZROBIONE")/6,0)</f>
        <v>0</v>
      </c>
      <c r="C5" s="45"/>
      <c r="D5" s="45"/>
      <c r="E5" s="1"/>
      <c r="F5" s="1"/>
    </row>
    <row r="6" spans="1:6" ht="12" customHeight="1" thickBot="1" x14ac:dyDescent="0.3">
      <c r="A6" s="1"/>
      <c r="B6" s="1"/>
      <c r="C6" s="1"/>
      <c r="D6" s="1"/>
      <c r="E6" s="1"/>
      <c r="F6" s="1"/>
    </row>
    <row r="7" spans="1:6" ht="27.95" customHeight="1" x14ac:dyDescent="0.25">
      <c r="A7" s="3" t="s">
        <v>17</v>
      </c>
      <c r="B7" s="4" t="s">
        <v>18</v>
      </c>
      <c r="C7" s="4" t="s">
        <v>19</v>
      </c>
      <c r="D7" s="5" t="s">
        <v>37</v>
      </c>
      <c r="E7" s="1"/>
      <c r="F7" s="1"/>
    </row>
    <row r="8" spans="1:6" ht="32.1" customHeight="1" x14ac:dyDescent="0.25">
      <c r="A8" s="18">
        <v>1</v>
      </c>
      <c r="B8" s="21" t="s">
        <v>85</v>
      </c>
      <c r="C8" s="28" t="s">
        <v>79</v>
      </c>
      <c r="D8" s="23" t="s">
        <v>63</v>
      </c>
      <c r="E8" s="1"/>
      <c r="F8" s="1"/>
    </row>
    <row r="9" spans="1:6" ht="32.1" customHeight="1" x14ac:dyDescent="0.25">
      <c r="A9" s="18">
        <v>2</v>
      </c>
      <c r="B9" s="21" t="s">
        <v>86</v>
      </c>
      <c r="C9" s="28" t="s">
        <v>80</v>
      </c>
      <c r="D9" s="23" t="s">
        <v>63</v>
      </c>
      <c r="E9" s="1"/>
      <c r="F9" s="1"/>
    </row>
    <row r="10" spans="1:6" ht="32.1" customHeight="1" x14ac:dyDescent="0.25">
      <c r="A10" s="18">
        <v>3</v>
      </c>
      <c r="B10" s="21" t="s">
        <v>9</v>
      </c>
      <c r="C10" s="40" t="s">
        <v>81</v>
      </c>
      <c r="D10" s="23" t="s">
        <v>63</v>
      </c>
      <c r="E10" s="1"/>
      <c r="F10" s="1"/>
    </row>
    <row r="11" spans="1:6" ht="32.1" customHeight="1" x14ac:dyDescent="0.25">
      <c r="A11" s="33">
        <v>4</v>
      </c>
      <c r="B11" s="34" t="s">
        <v>20</v>
      </c>
      <c r="C11" s="35" t="s">
        <v>78</v>
      </c>
      <c r="D11" s="36" t="s">
        <v>63</v>
      </c>
      <c r="E11" s="1"/>
      <c r="F11" s="1"/>
    </row>
    <row r="12" spans="1:6" ht="32.1" customHeight="1" x14ac:dyDescent="0.25">
      <c r="A12" s="37">
        <v>5</v>
      </c>
      <c r="B12" s="34" t="s">
        <v>41</v>
      </c>
      <c r="C12" s="39" t="s">
        <v>78</v>
      </c>
      <c r="D12" s="36" t="s">
        <v>63</v>
      </c>
      <c r="E12" s="1"/>
      <c r="F12" s="1"/>
    </row>
    <row r="13" spans="1:6" ht="32.1" customHeight="1" thickBot="1" x14ac:dyDescent="0.3">
      <c r="A13" s="38">
        <v>6</v>
      </c>
      <c r="B13" s="22" t="s">
        <v>10</v>
      </c>
      <c r="C13" s="44" t="s">
        <v>78</v>
      </c>
      <c r="D13" s="24" t="s">
        <v>63</v>
      </c>
      <c r="E13" s="1"/>
      <c r="F13" s="1"/>
    </row>
    <row r="14" spans="1:6" x14ac:dyDescent="0.25">
      <c r="C14" s="30"/>
      <c r="E14" s="1"/>
      <c r="F14" s="1"/>
    </row>
  </sheetData>
  <sheetProtection sheet="1" objects="1" scenarios="1"/>
  <mergeCells count="3">
    <mergeCell ref="B5:D5"/>
    <mergeCell ref="A1:D1"/>
    <mergeCell ref="A2:D2"/>
  </mergeCells>
  <conditionalFormatting sqref="A8:D12 A13:B13 D13">
    <cfRule type="expression" dxfId="3" priority="4">
      <formula>$D8="ZROBIONE"</formula>
    </cfRule>
  </conditionalFormatting>
  <conditionalFormatting sqref="B5:D5">
    <cfRule type="dataBar" priority="5">
      <dataBar>
        <cfvo type="min"/>
        <cfvo type="num" val="1"/>
        <color rgb="FF4CAF50"/>
      </dataBar>
      <extLst>
        <ext xmlns:x14="http://schemas.microsoft.com/office/spreadsheetml/2009/9/main" uri="{B025F937-C7B1-47D3-B67F-A62EFF666E3E}">
          <x14:id>{B5375B12-B547-4225-AC09-B642649ACA0B}</x14:id>
        </ext>
      </extLst>
    </cfRule>
  </conditionalFormatting>
  <dataValidations count="1">
    <dataValidation type="list" allowBlank="1" showInputMessage="1" showErrorMessage="1" errorTitle="Niepoprawny status" error="Wybierz: ZROBIONE lub NIE ZROBIONE" sqref="D8:D12" xr:uid="{AD106461-DED4-491B-AF65-3A1232E3F735}">
      <formula1>"ZROBIONE,NIE ZROBIONE"</formula1>
    </dataValidation>
  </dataValidations>
  <hyperlinks>
    <hyperlink ref="C11" r:id="rId1" xr:uid="{3FAC7D77-F51D-4960-9C98-DF262D8CC45C}"/>
    <hyperlink ref="C12" r:id="rId2" xr:uid="{CA6AC9B8-D58B-47F1-A490-CCCFC24C9489}"/>
    <hyperlink ref="C13" r:id="rId3" xr:uid="{66259F6E-6C3F-4B21-A99B-D574EBD5FE66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5375B12-B547-4225-AC09-B642649ACA0B}">
            <x14:dataBar minLength="0" maxLength="100" direction="leftToRight" negativeBarColorSameAsPositive="1" axisPosition="none">
              <x14:cfvo type="min"/>
              <x14:cfvo type="num">
                <xm:f>1</xm:f>
              </x14:cfvo>
            </x14:dataBar>
          </x14:cfRule>
          <xm:sqref>B5:D5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F3E29-2D3B-4B8D-9C57-0F134A24DAD9}">
  <dimension ref="A1:F13"/>
  <sheetViews>
    <sheetView showGridLines="0" workbookViewId="0">
      <selection activeCell="D9" sqref="D9"/>
    </sheetView>
  </sheetViews>
  <sheetFormatPr defaultRowHeight="15" x14ac:dyDescent="0.25"/>
  <cols>
    <col min="1" max="1" width="7.28515625" customWidth="1"/>
    <col min="2" max="2" width="76.42578125" customWidth="1"/>
    <col min="3" max="3" width="52.7109375" customWidth="1"/>
    <col min="4" max="4" width="25.42578125" customWidth="1"/>
    <col min="5" max="6" width="3.28515625" customWidth="1"/>
  </cols>
  <sheetData>
    <row r="1" spans="1:6" ht="44.1" customHeight="1" x14ac:dyDescent="0.25">
      <c r="A1" s="46" t="s">
        <v>42</v>
      </c>
      <c r="B1" s="46"/>
      <c r="C1" s="46"/>
      <c r="D1" s="46"/>
      <c r="E1" s="1"/>
      <c r="F1" s="1"/>
    </row>
    <row r="2" spans="1:6" ht="8.1" customHeight="1" x14ac:dyDescent="0.25">
      <c r="A2" s="47"/>
      <c r="B2" s="47"/>
      <c r="C2" s="47"/>
      <c r="D2" s="47"/>
      <c r="E2" s="1"/>
      <c r="F2" s="1"/>
    </row>
    <row r="3" spans="1:6" ht="32.1" customHeight="1" x14ac:dyDescent="0.25">
      <c r="A3" s="2" t="s">
        <v>35</v>
      </c>
      <c r="B3" s="25" t="str">
        <f>IFERROR(Statystyki!$F$7+4,"Wpisz datę startu w arkuszu Statystyki")</f>
        <v>Wpisz datę startu w arkuszu Statystyki</v>
      </c>
      <c r="C3" s="1"/>
      <c r="D3" s="1"/>
      <c r="E3" s="1"/>
      <c r="F3" s="1"/>
    </row>
    <row r="4" spans="1:6" ht="24" customHeight="1" x14ac:dyDescent="0.25">
      <c r="A4" s="27" t="s">
        <v>36</v>
      </c>
      <c r="C4" s="1"/>
      <c r="D4" s="26" t="str">
        <f>COUNTIF(D8:D12,"ZROBIONE")&amp;" / 5 ukończone   •   "&amp;COUNTIF(D8:D12,"NIE ZROBIONE")&amp;" do zrobienia"</f>
        <v>0 / 5 ukończone   •   5 do zrobienia</v>
      </c>
      <c r="E4" s="1"/>
      <c r="F4" s="1"/>
    </row>
    <row r="5" spans="1:6" ht="27.95" customHeight="1" x14ac:dyDescent="0.25">
      <c r="A5" s="1"/>
      <c r="B5" s="45">
        <f>IFERROR(COUNTIF(D8:D12,"ZROBIONE")/5,0)</f>
        <v>0</v>
      </c>
      <c r="C5" s="45"/>
      <c r="D5" s="45"/>
      <c r="E5" s="1"/>
      <c r="F5" s="1"/>
    </row>
    <row r="6" spans="1:6" ht="12" customHeight="1" thickBot="1" x14ac:dyDescent="0.3">
      <c r="A6" s="1"/>
      <c r="B6" s="1"/>
      <c r="C6" s="1"/>
      <c r="D6" s="1"/>
      <c r="E6" s="1"/>
      <c r="F6" s="1"/>
    </row>
    <row r="7" spans="1:6" ht="27.95" customHeight="1" x14ac:dyDescent="0.25">
      <c r="A7" s="3" t="s">
        <v>17</v>
      </c>
      <c r="B7" s="4" t="s">
        <v>18</v>
      </c>
      <c r="C7" s="4" t="s">
        <v>19</v>
      </c>
      <c r="D7" s="5" t="s">
        <v>37</v>
      </c>
      <c r="E7" s="1"/>
      <c r="F7" s="1"/>
    </row>
    <row r="8" spans="1:6" ht="32.1" customHeight="1" x14ac:dyDescent="0.25">
      <c r="A8" s="18">
        <v>1</v>
      </c>
      <c r="B8" s="21" t="s">
        <v>85</v>
      </c>
      <c r="C8" s="28" t="s">
        <v>79</v>
      </c>
      <c r="D8" s="23" t="s">
        <v>63</v>
      </c>
      <c r="E8" s="1"/>
      <c r="F8" s="1"/>
    </row>
    <row r="9" spans="1:6" ht="32.1" customHeight="1" x14ac:dyDescent="0.25">
      <c r="A9" s="18">
        <v>2</v>
      </c>
      <c r="B9" s="21" t="s">
        <v>86</v>
      </c>
      <c r="C9" s="28" t="s">
        <v>80</v>
      </c>
      <c r="D9" s="23" t="s">
        <v>63</v>
      </c>
      <c r="E9" s="1"/>
      <c r="F9" s="1"/>
    </row>
    <row r="10" spans="1:6" ht="32.1" customHeight="1" x14ac:dyDescent="0.25">
      <c r="A10" s="33">
        <v>3</v>
      </c>
      <c r="B10" s="34" t="s">
        <v>9</v>
      </c>
      <c r="C10" s="41" t="s">
        <v>81</v>
      </c>
      <c r="D10" s="36" t="s">
        <v>63</v>
      </c>
      <c r="E10" s="1"/>
      <c r="F10" s="1"/>
    </row>
    <row r="11" spans="1:6" ht="32.1" customHeight="1" x14ac:dyDescent="0.25">
      <c r="A11" s="37">
        <v>4</v>
      </c>
      <c r="B11" s="34" t="s">
        <v>43</v>
      </c>
      <c r="C11" s="39" t="s">
        <v>78</v>
      </c>
      <c r="D11" s="36" t="s">
        <v>63</v>
      </c>
      <c r="E11" s="1"/>
      <c r="F11" s="1"/>
    </row>
    <row r="12" spans="1:6" ht="32.1" customHeight="1" thickBot="1" x14ac:dyDescent="0.3">
      <c r="A12" s="38">
        <v>5</v>
      </c>
      <c r="B12" s="22" t="s">
        <v>87</v>
      </c>
      <c r="C12" s="42" t="s">
        <v>78</v>
      </c>
      <c r="D12" s="24" t="s">
        <v>63</v>
      </c>
      <c r="E12" s="1"/>
      <c r="F12" s="1"/>
    </row>
    <row r="13" spans="1:6" x14ac:dyDescent="0.25">
      <c r="C13" s="30"/>
      <c r="E13" s="1"/>
      <c r="F13" s="1"/>
    </row>
  </sheetData>
  <sheetProtection sheet="1" objects="1" scenarios="1"/>
  <mergeCells count="3">
    <mergeCell ref="B5:D5"/>
    <mergeCell ref="A1:D1"/>
    <mergeCell ref="A2:D2"/>
  </mergeCells>
  <conditionalFormatting sqref="A8:D11 A12:B12 D12">
    <cfRule type="expression" dxfId="2" priority="4">
      <formula>$D8="ZROBIONE"</formula>
    </cfRule>
  </conditionalFormatting>
  <conditionalFormatting sqref="B5:D5">
    <cfRule type="dataBar" priority="5">
      <dataBar>
        <cfvo type="min"/>
        <cfvo type="num" val="1"/>
        <color rgb="FF4CAF50"/>
      </dataBar>
      <extLst>
        <ext xmlns:x14="http://schemas.microsoft.com/office/spreadsheetml/2009/9/main" uri="{B025F937-C7B1-47D3-B67F-A62EFF666E3E}">
          <x14:id>{770ED5AC-FD20-44F1-98C3-6EDFA54F19CC}</x14:id>
        </ext>
      </extLst>
    </cfRule>
  </conditionalFormatting>
  <dataValidations count="1">
    <dataValidation type="list" allowBlank="1" showInputMessage="1" showErrorMessage="1" errorTitle="Niepoprawny status" error="Wybierz: ZROBIONE lub NIE ZROBIONE" sqref="D8:D11" xr:uid="{067293CF-C1B9-44F9-8FBE-A21FADB3F4A6}">
      <formula1>"ZROBIONE,NIE ZROBIONE"</formula1>
    </dataValidation>
  </dataValidations>
  <hyperlinks>
    <hyperlink ref="C11" r:id="rId1" xr:uid="{117BEAFF-83DA-4AAF-A292-07F54B86B3C2}"/>
    <hyperlink ref="C12" r:id="rId2" xr:uid="{5E470A38-0B60-4B10-A7BE-4FB9252623DC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70ED5AC-FD20-44F1-98C3-6EDFA54F19CC}">
            <x14:dataBar minLength="0" maxLength="100" direction="leftToRight" negativeBarColorSameAsPositive="1" axisPosition="none">
              <x14:cfvo type="min"/>
              <x14:cfvo type="num">
                <xm:f>1</xm:f>
              </x14:cfvo>
            </x14:dataBar>
          </x14:cfRule>
          <xm:sqref>B5:D5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F281A-A607-4C7C-B187-0D64D5D43751}">
  <dimension ref="A1:F13"/>
  <sheetViews>
    <sheetView showGridLines="0" workbookViewId="0">
      <selection activeCell="C12" sqref="C12"/>
    </sheetView>
  </sheetViews>
  <sheetFormatPr defaultRowHeight="15" x14ac:dyDescent="0.25"/>
  <cols>
    <col min="1" max="1" width="7.28515625" customWidth="1"/>
    <col min="2" max="2" width="76.42578125" customWidth="1"/>
    <col min="3" max="3" width="52.7109375" customWidth="1"/>
    <col min="4" max="4" width="25.42578125" customWidth="1"/>
    <col min="5" max="6" width="3.28515625" customWidth="1"/>
  </cols>
  <sheetData>
    <row r="1" spans="1:6" ht="44.1" customHeight="1" x14ac:dyDescent="0.25">
      <c r="A1" s="46" t="s">
        <v>44</v>
      </c>
      <c r="B1" s="46"/>
      <c r="C1" s="46"/>
      <c r="D1" s="46"/>
      <c r="E1" s="1"/>
      <c r="F1" s="1"/>
    </row>
    <row r="2" spans="1:6" ht="8.1" customHeight="1" x14ac:dyDescent="0.25">
      <c r="A2" s="47"/>
      <c r="B2" s="47"/>
      <c r="C2" s="47"/>
      <c r="D2" s="47"/>
      <c r="E2" s="1"/>
      <c r="F2" s="1"/>
    </row>
    <row r="3" spans="1:6" ht="32.1" customHeight="1" x14ac:dyDescent="0.25">
      <c r="A3" s="2" t="s">
        <v>35</v>
      </c>
      <c r="B3" s="25" t="str">
        <f>IFERROR(Statystyki!$F$7+5,"Wpisz datę startu w arkuszu Statystyki")</f>
        <v>Wpisz datę startu w arkuszu Statystyki</v>
      </c>
      <c r="C3" s="1"/>
      <c r="D3" s="1"/>
      <c r="E3" s="1"/>
      <c r="F3" s="1"/>
    </row>
    <row r="4" spans="1:6" ht="24" customHeight="1" x14ac:dyDescent="0.25">
      <c r="A4" s="27" t="s">
        <v>36</v>
      </c>
      <c r="C4" s="1"/>
      <c r="D4" s="26" t="str">
        <f>COUNTIF(D8:D12,"ZROBIONE")&amp;" / 5 ukończone   •   "&amp;COUNTIF(D8:D12,"NIE ZROBIONE")&amp;" do zrobienia"</f>
        <v>0 / 5 ukończone   •   5 do zrobienia</v>
      </c>
      <c r="E4" s="1"/>
      <c r="F4" s="1"/>
    </row>
    <row r="5" spans="1:6" ht="27.95" customHeight="1" x14ac:dyDescent="0.25">
      <c r="A5" s="1"/>
      <c r="B5" s="45">
        <f>IFERROR(COUNTIF(D8:D12,"ZROBIONE")/5,0)</f>
        <v>0</v>
      </c>
      <c r="C5" s="45"/>
      <c r="D5" s="45"/>
      <c r="E5" s="1"/>
      <c r="F5" s="1"/>
    </row>
    <row r="6" spans="1:6" ht="12" customHeight="1" thickBot="1" x14ac:dyDescent="0.3">
      <c r="A6" s="1"/>
      <c r="B6" s="1"/>
      <c r="C6" s="1"/>
      <c r="D6" s="1"/>
      <c r="E6" s="1"/>
      <c r="F6" s="1"/>
    </row>
    <row r="7" spans="1:6" ht="27.95" customHeight="1" x14ac:dyDescent="0.25">
      <c r="A7" s="3" t="s">
        <v>17</v>
      </c>
      <c r="B7" s="4" t="s">
        <v>18</v>
      </c>
      <c r="C7" s="4" t="s">
        <v>19</v>
      </c>
      <c r="D7" s="5" t="s">
        <v>37</v>
      </c>
      <c r="E7" s="1"/>
      <c r="F7" s="1"/>
    </row>
    <row r="8" spans="1:6" ht="32.1" customHeight="1" x14ac:dyDescent="0.25">
      <c r="A8" s="18">
        <v>1</v>
      </c>
      <c r="B8" s="21" t="s">
        <v>85</v>
      </c>
      <c r="C8" s="28" t="s">
        <v>79</v>
      </c>
      <c r="D8" s="23" t="s">
        <v>63</v>
      </c>
      <c r="E8" s="1"/>
      <c r="F8" s="1"/>
    </row>
    <row r="9" spans="1:6" ht="32.1" customHeight="1" x14ac:dyDescent="0.25">
      <c r="A9" s="18">
        <v>2</v>
      </c>
      <c r="B9" s="21" t="s">
        <v>86</v>
      </c>
      <c r="C9" s="28" t="s">
        <v>80</v>
      </c>
      <c r="D9" s="23" t="s">
        <v>63</v>
      </c>
      <c r="E9" s="1"/>
      <c r="F9" s="1"/>
    </row>
    <row r="10" spans="1:6" ht="32.1" customHeight="1" x14ac:dyDescent="0.25">
      <c r="A10" s="33">
        <v>3</v>
      </c>
      <c r="B10" s="34" t="s">
        <v>9</v>
      </c>
      <c r="C10" s="41" t="s">
        <v>81</v>
      </c>
      <c r="D10" s="36" t="s">
        <v>63</v>
      </c>
      <c r="E10" s="1"/>
      <c r="F10" s="1"/>
    </row>
    <row r="11" spans="1:6" ht="32.1" customHeight="1" x14ac:dyDescent="0.25">
      <c r="A11" s="37">
        <v>4</v>
      </c>
      <c r="B11" s="34" t="s">
        <v>45</v>
      </c>
      <c r="C11" s="39" t="s">
        <v>78</v>
      </c>
      <c r="D11" s="36" t="s">
        <v>63</v>
      </c>
      <c r="E11" s="1"/>
      <c r="F11" s="1"/>
    </row>
    <row r="12" spans="1:6" ht="32.1" customHeight="1" thickBot="1" x14ac:dyDescent="0.3">
      <c r="A12" s="38">
        <v>5</v>
      </c>
      <c r="B12" s="22" t="s">
        <v>46</v>
      </c>
      <c r="C12" s="42" t="s">
        <v>78</v>
      </c>
      <c r="D12" s="24" t="s">
        <v>63</v>
      </c>
      <c r="E12" s="1"/>
      <c r="F12" s="1"/>
    </row>
    <row r="13" spans="1:6" x14ac:dyDescent="0.25">
      <c r="C13" s="30"/>
      <c r="E13" s="1"/>
      <c r="F13" s="1"/>
    </row>
  </sheetData>
  <sheetProtection sheet="1" objects="1" scenarios="1"/>
  <mergeCells count="3">
    <mergeCell ref="B5:D5"/>
    <mergeCell ref="A1:D1"/>
    <mergeCell ref="A2:D2"/>
  </mergeCells>
  <conditionalFormatting sqref="A8:D11 A12:B12 D12">
    <cfRule type="expression" dxfId="1" priority="4">
      <formula>$D8="ZROBIONE"</formula>
    </cfRule>
  </conditionalFormatting>
  <conditionalFormatting sqref="B5:D5">
    <cfRule type="dataBar" priority="5">
      <dataBar>
        <cfvo type="min"/>
        <cfvo type="num" val="1"/>
        <color rgb="FF4CAF50"/>
      </dataBar>
      <extLst>
        <ext xmlns:x14="http://schemas.microsoft.com/office/spreadsheetml/2009/9/main" uri="{B025F937-C7B1-47D3-B67F-A62EFF666E3E}">
          <x14:id>{B83EBA2E-8899-4AB4-9928-7827786CBB20}</x14:id>
        </ext>
      </extLst>
    </cfRule>
  </conditionalFormatting>
  <dataValidations count="1">
    <dataValidation type="list" allowBlank="1" showInputMessage="1" showErrorMessage="1" errorTitle="Niepoprawny status" error="Wybierz: ZROBIONE lub NIE ZROBIONE" sqref="D8:D11" xr:uid="{5A290B3C-AF36-461D-B8FE-BFB00937758A}">
      <formula1>"ZROBIONE,NIE ZROBIONE"</formula1>
    </dataValidation>
  </dataValidations>
  <hyperlinks>
    <hyperlink ref="C11" r:id="rId1" xr:uid="{F1AC8CBE-F326-4A79-96FD-5070567815B2}"/>
    <hyperlink ref="C12" r:id="rId2" xr:uid="{984F6A5B-563A-4488-8235-3DA09131D299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83EBA2E-8899-4AB4-9928-7827786CBB20}">
            <x14:dataBar minLength="0" maxLength="100" direction="leftToRight" negativeBarColorSameAsPositive="1" axisPosition="none">
              <x14:cfvo type="min"/>
              <x14:cfvo type="num">
                <xm:f>1</xm:f>
              </x14:cfvo>
            </x14:dataBar>
          </x14:cfRule>
          <xm:sqref>B5:D5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77690-9BC7-4A42-B59C-958BF619D22A}">
  <dimension ref="A1:F14"/>
  <sheetViews>
    <sheetView showGridLines="0" workbookViewId="0">
      <selection activeCell="K9" sqref="K9"/>
    </sheetView>
  </sheetViews>
  <sheetFormatPr defaultRowHeight="15" x14ac:dyDescent="0.25"/>
  <cols>
    <col min="1" max="1" width="7.28515625" customWidth="1"/>
    <col min="2" max="2" width="76.42578125" customWidth="1"/>
    <col min="3" max="3" width="52.7109375" customWidth="1"/>
    <col min="4" max="4" width="25.42578125" customWidth="1"/>
    <col min="5" max="6" width="3.28515625" customWidth="1"/>
  </cols>
  <sheetData>
    <row r="1" spans="1:6" ht="44.1" customHeight="1" x14ac:dyDescent="0.25">
      <c r="A1" s="46" t="s">
        <v>47</v>
      </c>
      <c r="B1" s="46"/>
      <c r="C1" s="46"/>
      <c r="D1" s="46"/>
      <c r="E1" s="1"/>
      <c r="F1" s="1"/>
    </row>
    <row r="2" spans="1:6" ht="8.1" customHeight="1" x14ac:dyDescent="0.25">
      <c r="A2" s="47"/>
      <c r="B2" s="47"/>
      <c r="C2" s="47"/>
      <c r="D2" s="47"/>
      <c r="E2" s="1"/>
      <c r="F2" s="1"/>
    </row>
    <row r="3" spans="1:6" ht="32.1" customHeight="1" x14ac:dyDescent="0.25">
      <c r="A3" s="2" t="s">
        <v>35</v>
      </c>
      <c r="B3" s="25" t="str">
        <f>IFERROR(Statystyki!$F$7+6,"Wpisz datę startu w arkuszu Statystyki")</f>
        <v>Wpisz datę startu w arkuszu Statystyki</v>
      </c>
      <c r="C3" s="1"/>
      <c r="D3" s="1"/>
      <c r="E3" s="1"/>
      <c r="F3" s="1"/>
    </row>
    <row r="4" spans="1:6" ht="24" customHeight="1" x14ac:dyDescent="0.25">
      <c r="A4" s="27" t="s">
        <v>36</v>
      </c>
      <c r="C4" s="1"/>
      <c r="D4" s="26" t="str">
        <f>COUNTIF(D8:D13,"ZROBIONE")&amp;" / 6 ukończone   •   "&amp;COUNTIF(D8:D13,"NIE ZROBIONE")&amp;" do zrobienia"</f>
        <v>0 / 6 ukończone   •   6 do zrobienia</v>
      </c>
      <c r="E4" s="1"/>
      <c r="F4" s="1"/>
    </row>
    <row r="5" spans="1:6" ht="27.95" customHeight="1" x14ac:dyDescent="0.25">
      <c r="A5" s="1"/>
      <c r="B5" s="45">
        <f>IFERROR(COUNTIF(D8:D13,"ZROBIONE")/6,0)</f>
        <v>0</v>
      </c>
      <c r="C5" s="45"/>
      <c r="D5" s="45"/>
      <c r="E5" s="1"/>
      <c r="F5" s="1"/>
    </row>
    <row r="6" spans="1:6" ht="12" customHeight="1" thickBot="1" x14ac:dyDescent="0.3">
      <c r="A6" s="1"/>
      <c r="B6" s="1"/>
      <c r="C6" s="1"/>
      <c r="D6" s="1"/>
      <c r="E6" s="1"/>
      <c r="F6" s="1"/>
    </row>
    <row r="7" spans="1:6" ht="27.95" customHeight="1" x14ac:dyDescent="0.25">
      <c r="A7" s="3" t="s">
        <v>17</v>
      </c>
      <c r="B7" s="4" t="s">
        <v>18</v>
      </c>
      <c r="C7" s="4" t="s">
        <v>19</v>
      </c>
      <c r="D7" s="5" t="s">
        <v>37</v>
      </c>
      <c r="E7" s="1"/>
      <c r="F7" s="1"/>
    </row>
    <row r="8" spans="1:6" ht="32.1" customHeight="1" x14ac:dyDescent="0.25">
      <c r="A8" s="18">
        <v>1</v>
      </c>
      <c r="B8" s="21" t="s">
        <v>85</v>
      </c>
      <c r="C8" s="28" t="s">
        <v>79</v>
      </c>
      <c r="D8" s="23" t="s">
        <v>63</v>
      </c>
      <c r="E8" s="1"/>
      <c r="F8" s="1"/>
    </row>
    <row r="9" spans="1:6" ht="32.1" customHeight="1" x14ac:dyDescent="0.25">
      <c r="A9" s="18">
        <v>2</v>
      </c>
      <c r="B9" s="21" t="s">
        <v>86</v>
      </c>
      <c r="C9" s="28" t="s">
        <v>80</v>
      </c>
      <c r="D9" s="23" t="s">
        <v>63</v>
      </c>
      <c r="E9" s="1"/>
      <c r="F9" s="1"/>
    </row>
    <row r="10" spans="1:6" ht="32.1" customHeight="1" x14ac:dyDescent="0.25">
      <c r="A10" s="18">
        <v>3</v>
      </c>
      <c r="B10" s="21" t="s">
        <v>9</v>
      </c>
      <c r="C10" s="28" t="s">
        <v>81</v>
      </c>
      <c r="D10" s="23" t="s">
        <v>63</v>
      </c>
      <c r="E10" s="1"/>
      <c r="F10" s="1"/>
    </row>
    <row r="11" spans="1:6" ht="32.1" customHeight="1" x14ac:dyDescent="0.25">
      <c r="A11" s="33">
        <v>4</v>
      </c>
      <c r="B11" s="34" t="s">
        <v>15</v>
      </c>
      <c r="C11" s="41" t="s">
        <v>79</v>
      </c>
      <c r="D11" s="36" t="s">
        <v>63</v>
      </c>
      <c r="E11" s="1"/>
      <c r="F11" s="1"/>
    </row>
    <row r="12" spans="1:6" ht="32.1" customHeight="1" x14ac:dyDescent="0.25">
      <c r="A12" s="37">
        <v>5</v>
      </c>
      <c r="B12" s="34" t="s">
        <v>16</v>
      </c>
      <c r="C12" s="39" t="s">
        <v>83</v>
      </c>
      <c r="D12" s="36" t="s">
        <v>63</v>
      </c>
      <c r="E12" s="1"/>
      <c r="F12" s="1"/>
    </row>
    <row r="13" spans="1:6" ht="32.1" customHeight="1" thickBot="1" x14ac:dyDescent="0.3">
      <c r="A13" s="38">
        <v>6</v>
      </c>
      <c r="B13" s="22" t="s">
        <v>21</v>
      </c>
      <c r="C13" s="43" t="s">
        <v>84</v>
      </c>
      <c r="D13" s="24" t="s">
        <v>63</v>
      </c>
      <c r="E13" s="1"/>
      <c r="F13" s="1"/>
    </row>
    <row r="14" spans="1:6" x14ac:dyDescent="0.25">
      <c r="C14" s="30"/>
      <c r="E14" s="1"/>
      <c r="F14" s="1"/>
    </row>
  </sheetData>
  <sheetProtection sheet="1" objects="1" scenarios="1"/>
  <mergeCells count="3">
    <mergeCell ref="B5:D5"/>
    <mergeCell ref="A1:D1"/>
    <mergeCell ref="A2:D2"/>
  </mergeCells>
  <conditionalFormatting sqref="A8:D12 A13:B13 D13">
    <cfRule type="expression" dxfId="0" priority="4">
      <formula>$D8="ZROBIONE"</formula>
    </cfRule>
  </conditionalFormatting>
  <conditionalFormatting sqref="B5:D5">
    <cfRule type="dataBar" priority="5">
      <dataBar>
        <cfvo type="min"/>
        <cfvo type="num" val="1"/>
        <color rgb="FF4CAF50"/>
      </dataBar>
      <extLst>
        <ext xmlns:x14="http://schemas.microsoft.com/office/spreadsheetml/2009/9/main" uri="{B025F937-C7B1-47D3-B67F-A62EFF666E3E}">
          <x14:id>{B3E465C3-78B4-4185-8D31-0219846E25D8}</x14:id>
        </ext>
      </extLst>
    </cfRule>
  </conditionalFormatting>
  <dataValidations count="1">
    <dataValidation type="list" allowBlank="1" showInputMessage="1" showErrorMessage="1" errorTitle="Niepoprawny status" error="Wybierz: ZROBIONE lub NIE ZROBIONE" sqref="D8:D12" xr:uid="{4D8C47C1-7376-446A-9D90-E0C92FD2311A}">
      <formula1>"ZROBIONE,NIE ZROBIONE"</formula1>
    </dataValidation>
  </dataValidations>
  <hyperlinks>
    <hyperlink ref="C12" r:id="rId1" xr:uid="{5CF3AD39-FE1E-4602-BE6A-C52F0132E9B4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3E465C3-78B4-4185-8D31-0219846E25D8}">
            <x14:dataBar minLength="0" maxLength="100" direction="leftToRight" negativeBarColorSameAsPositive="1" axisPosition="none">
              <x14:cfvo type="min"/>
              <x14:cfvo type="num">
                <xm:f>1</xm:f>
              </x14:cfvo>
            </x14:dataBar>
          </x14:cfRule>
          <xm:sqref>B5:D5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Start tutaj!</vt:lpstr>
      <vt:lpstr>Statystyki</vt:lpstr>
      <vt:lpstr>Dzień 1</vt:lpstr>
      <vt:lpstr>Dzień 2</vt:lpstr>
      <vt:lpstr>Dzień 3</vt:lpstr>
      <vt:lpstr>Dzień 4</vt:lpstr>
      <vt:lpstr>Dzień 5</vt:lpstr>
      <vt:lpstr>Dzień 6</vt:lpstr>
      <vt:lpstr>Dzień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Molenda</dc:creator>
  <cp:lastModifiedBy>Marcin Molenda</cp:lastModifiedBy>
  <dcterms:created xsi:type="dcterms:W3CDTF">2015-06-05T18:19:34Z</dcterms:created>
  <dcterms:modified xsi:type="dcterms:W3CDTF">2026-05-08T09:02:13Z</dcterms:modified>
</cp:coreProperties>
</file>